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firstSheet="33" activeTab="36"/>
  </bookViews>
  <sheets>
    <sheet name="DIETs Profile" sheetId="1" r:id="rId1"/>
    <sheet name="Branches of DIETs" sheetId="2" r:id="rId2"/>
    <sheet name="Status of TET" sheetId="4" r:id="rId3"/>
    <sheet name="Pre-Service &amp; Or Program " sheetId="5" r:id="rId4"/>
    <sheet name="Functional Committes in DIETs" sheetId="6" r:id="rId5"/>
    <sheet name="DIETs Database" sheetId="24" r:id="rId6"/>
    <sheet name="Stakeholders Meetings 2017-18" sheetId="7" r:id="rId7"/>
    <sheet name="Research Studies 2017-18" sheetId="8" r:id="rId8"/>
    <sheet name="Faculty Development P 2017-18" sheetId="9" r:id="rId9"/>
    <sheet name="Exposure Visits" sheetId="10" r:id="rId10"/>
    <sheet name="Faculty Meetings within DIETs" sheetId="11" r:id="rId11"/>
    <sheet name="Academic Achievements of DIET" sheetId="12" r:id="rId12"/>
    <sheet name="BRC Academic Support" sheetId="13" r:id="rId13"/>
    <sheet name="CRC Academic Support" sheetId="14" r:id="rId14"/>
    <sheet name="ICT Capacity Program 2017-18" sheetId="15" r:id="rId15"/>
    <sheet name="On-site Support by DIETs" sheetId="16" r:id="rId16"/>
    <sheet name="DIET Faculty School Visit" sheetId="17" r:id="rId17"/>
    <sheet name="Status of Library" sheetId="18" r:id="rId18"/>
    <sheet name="Human Resources of DIETs V a" sheetId="19" r:id="rId19"/>
    <sheet name="Human Resources of DIETs V b" sheetId="27" r:id="rId20"/>
    <sheet name="Human Resources of DIETs V c" sheetId="28" r:id="rId21"/>
    <sheet name="Human Resources of DIETs V d" sheetId="29" r:id="rId22"/>
    <sheet name="Human Resources of DIETs V e" sheetId="30" r:id="rId23"/>
    <sheet name="Infrastructure Facilities VI  a" sheetId="31" r:id="rId24"/>
    <sheet name="Infrastructure Facilities VI b" sheetId="20" r:id="rId25"/>
    <sheet name="Linkages and Networking VII a" sheetId="21" r:id="rId26"/>
    <sheet name="Linkages and Networking VII b" sheetId="33" r:id="rId27"/>
    <sheet name="Linkages and Networking VII c" sheetId="32" r:id="rId28"/>
    <sheet name="Financial Support in 2017-18 8a" sheetId="22" r:id="rId29"/>
    <sheet name="Financial Support in 2017-1 8b" sheetId="34" r:id="rId30"/>
    <sheet name="Financial Proposal 2018-19 IX a" sheetId="23" r:id="rId31"/>
    <sheet name="Financial Proposal 201 IX c" sheetId="35" r:id="rId32"/>
    <sheet name="Financial Proposal 201 IX d" sheetId="36" r:id="rId33"/>
    <sheet name="Financial Proposal 201 IX e" sheetId="37" r:id="rId34"/>
    <sheet name="Financial Proposal 201 IX f" sheetId="38" r:id="rId35"/>
    <sheet name="DIET Salary Proposal 2018-19" sheetId="25" r:id="rId36"/>
    <sheet name="Sheet1" sheetId="26" r:id="rId37"/>
  </sheets>
  <definedNames>
    <definedName name="_xlnm.Print_Titles" localSheetId="31">'Financial Proposal 201 IX c'!$3:$3</definedName>
  </definedNames>
  <calcPr calcId="124519"/>
</workbook>
</file>

<file path=xl/calcChain.xml><?xml version="1.0" encoding="utf-8"?>
<calcChain xmlns="http://schemas.openxmlformats.org/spreadsheetml/2006/main">
  <c r="H6" i="36"/>
  <c r="H13" s="1"/>
  <c r="K5" i="38"/>
  <c r="K27" s="1"/>
  <c r="H22" i="37"/>
  <c r="H25" i="35"/>
  <c r="D16" i="30"/>
  <c r="E16"/>
  <c r="F16"/>
  <c r="G16"/>
  <c r="H16"/>
  <c r="I16"/>
  <c r="J16"/>
  <c r="K16"/>
  <c r="L16"/>
  <c r="M16"/>
  <c r="N16"/>
  <c r="O16"/>
  <c r="P16"/>
  <c r="Q16"/>
  <c r="R16"/>
  <c r="S16"/>
  <c r="T16"/>
  <c r="U16"/>
  <c r="V16"/>
  <c r="W16"/>
  <c r="X16"/>
  <c r="Z16"/>
  <c r="AL15" i="27"/>
  <c r="AK15"/>
  <c r="AJ15"/>
  <c r="AI15"/>
  <c r="AH15"/>
  <c r="AG15"/>
  <c r="AF15"/>
  <c r="AE15"/>
  <c r="AD15"/>
  <c r="AC15"/>
  <c r="AB15"/>
  <c r="AA15"/>
  <c r="Z15"/>
  <c r="Y15"/>
  <c r="X15"/>
  <c r="W15"/>
  <c r="V15"/>
  <c r="U15"/>
  <c r="T15"/>
  <c r="S15"/>
  <c r="R15"/>
  <c r="Q15"/>
  <c r="P15"/>
  <c r="O15"/>
  <c r="N15"/>
  <c r="M15"/>
  <c r="L15"/>
  <c r="K15"/>
  <c r="J15"/>
  <c r="I15"/>
  <c r="H15"/>
  <c r="G15"/>
  <c r="F15"/>
  <c r="E15"/>
  <c r="D15"/>
  <c r="C15"/>
  <c r="AR10" i="22"/>
  <c r="AS10"/>
  <c r="AR11"/>
  <c r="AS11"/>
  <c r="AR12"/>
  <c r="AS12"/>
  <c r="AR13"/>
  <c r="AS13"/>
  <c r="AR14"/>
  <c r="AS14"/>
  <c r="AR15"/>
  <c r="AS15"/>
  <c r="AR16"/>
  <c r="AS16"/>
  <c r="AS9"/>
  <c r="AR9"/>
  <c r="AR17" s="1"/>
  <c r="AD10"/>
  <c r="AE10"/>
  <c r="AD11"/>
  <c r="AE11"/>
  <c r="AD12"/>
  <c r="AE12"/>
  <c r="AD13"/>
  <c r="AE13"/>
  <c r="AD14"/>
  <c r="AE14"/>
  <c r="AD15"/>
  <c r="AE15"/>
  <c r="AD16"/>
  <c r="AE16"/>
  <c r="AE9"/>
  <c r="AD9"/>
  <c r="R17"/>
  <c r="S17"/>
  <c r="T17"/>
  <c r="U17"/>
  <c r="V17"/>
  <c r="W17"/>
  <c r="X17"/>
  <c r="Y17"/>
  <c r="Z17"/>
  <c r="AA17"/>
  <c r="AB17"/>
  <c r="AC17"/>
  <c r="AF17"/>
  <c r="AG17"/>
  <c r="AH17"/>
  <c r="AI17"/>
  <c r="AJ17"/>
  <c r="AK17"/>
  <c r="AL17"/>
  <c r="AM17"/>
  <c r="AN17"/>
  <c r="AO17"/>
  <c r="AP17"/>
  <c r="AQ17"/>
  <c r="P15"/>
  <c r="Q15"/>
  <c r="P16"/>
  <c r="Q16"/>
  <c r="D17"/>
  <c r="K17"/>
  <c r="L17"/>
  <c r="P10"/>
  <c r="Q10"/>
  <c r="P11"/>
  <c r="Q11"/>
  <c r="P12"/>
  <c r="Q12"/>
  <c r="P13"/>
  <c r="Q13"/>
  <c r="P14"/>
  <c r="Q14"/>
  <c r="Q9"/>
  <c r="P9"/>
  <c r="C16" i="19"/>
  <c r="D16"/>
  <c r="E16"/>
  <c r="F16"/>
  <c r="G16"/>
  <c r="H16"/>
  <c r="I16"/>
  <c r="J16"/>
  <c r="K16"/>
  <c r="L16"/>
  <c r="M16"/>
  <c r="N16"/>
  <c r="O16"/>
  <c r="P16"/>
  <c r="Q16"/>
  <c r="FB8" i="2"/>
  <c r="AS17" i="22" l="1"/>
  <c r="Q17"/>
  <c r="AE17"/>
  <c r="P17"/>
  <c r="AD17"/>
</calcChain>
</file>

<file path=xl/sharedStrings.xml><?xml version="1.0" encoding="utf-8"?>
<sst xmlns="http://schemas.openxmlformats.org/spreadsheetml/2006/main" count="1151" uniqueCount="533">
  <si>
    <t>Name of the DIET</t>
  </si>
  <si>
    <t>Year of Establishment</t>
  </si>
  <si>
    <t>Full Postal Address</t>
  </si>
  <si>
    <t>District</t>
  </si>
  <si>
    <t>Principal Name</t>
  </si>
  <si>
    <t>Principal’s Mobile No.</t>
  </si>
  <si>
    <t>Landline No</t>
  </si>
  <si>
    <t>Mobile No</t>
  </si>
  <si>
    <t>Email Address</t>
  </si>
  <si>
    <t>Website</t>
  </si>
  <si>
    <t>Latitude Position</t>
  </si>
  <si>
    <t>Longitude Position</t>
  </si>
  <si>
    <t>S.No</t>
  </si>
  <si>
    <t>Pre-service Teacher Education (PSTE)</t>
  </si>
  <si>
    <t>Field Interaction  and Innovations Coordination (IFIC)</t>
  </si>
  <si>
    <t>Educational Technology (ET)</t>
  </si>
  <si>
    <t>Curriculum and Material Development and Evaluation (CMDE)</t>
  </si>
  <si>
    <t>District Resource Unit (DRU)</t>
  </si>
  <si>
    <t>Existing</t>
  </si>
  <si>
    <t>Functional</t>
  </si>
  <si>
    <t>No</t>
  </si>
  <si>
    <t>In-service Programmes</t>
  </si>
  <si>
    <t>Yes/No</t>
  </si>
  <si>
    <t>Planning and Management (P &amp; M)</t>
  </si>
  <si>
    <t xml:space="preserve">Work Experience (WE) </t>
  </si>
  <si>
    <t>S. No.</t>
  </si>
  <si>
    <t>Name of DIETs/ DRCs</t>
  </si>
  <si>
    <t>Intake approved by NCTE</t>
  </si>
  <si>
    <t>No of posts sanctioned</t>
  </si>
  <si>
    <t>Post Filled</t>
  </si>
  <si>
    <t>Vacant posts</t>
  </si>
  <si>
    <t>% of vacant posts</t>
  </si>
  <si>
    <t>Academic</t>
  </si>
  <si>
    <t>Non</t>
  </si>
  <si>
    <t>academic</t>
  </si>
  <si>
    <t>Total</t>
  </si>
  <si>
    <t>B.U</t>
  </si>
  <si>
    <t>A.U</t>
  </si>
  <si>
    <t>Primary level</t>
  </si>
  <si>
    <t>Boys</t>
  </si>
  <si>
    <t>Girls</t>
  </si>
  <si>
    <t>Upper Primary level</t>
  </si>
  <si>
    <t>DIET students who appeared for the last TET Exam</t>
  </si>
  <si>
    <t>Passing % of the DIET Students who cleared last TET</t>
  </si>
  <si>
    <t>Date of Primary TET
(DD/MM/YYYY)</t>
  </si>
  <si>
    <t>Date of Upper Primary TET
(DD/MM/YYYY)</t>
  </si>
  <si>
    <t>DIETs</t>
  </si>
  <si>
    <t>Duration of the Program</t>
  </si>
  <si>
    <t>Course Fees per Student per year</t>
  </si>
  <si>
    <t>Intake Capacity</t>
  </si>
  <si>
    <t>Actual Enrolment</t>
  </si>
  <si>
    <t>Shortfalls if any with reasons</t>
  </si>
  <si>
    <t>Male</t>
  </si>
  <si>
    <t>Female</t>
  </si>
  <si>
    <t>Name of the Program
(D.El.Ed/D.Ed)</t>
  </si>
  <si>
    <t>Name of the Program/ Course</t>
  </si>
  <si>
    <t>Approved by NCTE (Yes/No)</t>
  </si>
  <si>
    <t>Year of Introducing the Course</t>
  </si>
  <si>
    <t>Governing Body/General Body (GB)</t>
  </si>
  <si>
    <t>Programme Advisory Committee (PAC)</t>
  </si>
  <si>
    <t>Date of the last Meeting</t>
  </si>
  <si>
    <t>Research Committee (RC)</t>
  </si>
  <si>
    <t>Executive Committee (EC)</t>
  </si>
  <si>
    <t>Any other (Please Mentioned</t>
  </si>
  <si>
    <t>Block Resource Centers (BRCs)</t>
  </si>
  <si>
    <t>Cluster Resource Centers (CRCs)</t>
  </si>
  <si>
    <t>Sarva Shiksha Abhiyan (SSA)</t>
  </si>
  <si>
    <t>Rashtriya Madhyamik Shiksha Abhiyan (RMSA)</t>
  </si>
  <si>
    <t>Any others (name and number of meetings held)</t>
  </si>
  <si>
    <t xml:space="preserve">Total Meeting held </t>
  </si>
  <si>
    <t>Last Meeting Date</t>
  </si>
  <si>
    <t>Name</t>
  </si>
  <si>
    <t>Number of Meeting held</t>
  </si>
  <si>
    <t>DIETs Name</t>
  </si>
  <si>
    <t>Research Title</t>
  </si>
  <si>
    <t>If, Yes Name of the Programme</t>
  </si>
  <si>
    <t>Duration &amp; Date</t>
  </si>
  <si>
    <t>Target Group</t>
  </si>
  <si>
    <t>Faculty Development Programs Organised 
(Yes/No)</t>
  </si>
  <si>
    <t>Place of visit</t>
  </si>
  <si>
    <t>Theme of the Exposure Visit</t>
  </si>
  <si>
    <t>Number of faculty participated</t>
  </si>
  <si>
    <t>Conducted Exposure Visits
(Yes/No)</t>
  </si>
  <si>
    <t>Number of faculty meetings conducted in a year</t>
  </si>
  <si>
    <t>When was the last Meeting conducted</t>
  </si>
  <si>
    <t>Total number of Participants in the last meeting</t>
  </si>
  <si>
    <t>Books</t>
  </si>
  <si>
    <t>Manual/ Module</t>
  </si>
  <si>
    <t xml:space="preserve">Paper Presented </t>
  </si>
  <si>
    <t>Awards</t>
  </si>
  <si>
    <t>Any Other (Please Mentioned)</t>
  </si>
  <si>
    <t xml:space="preserve">Training </t>
  </si>
  <si>
    <t>Area of the Training</t>
  </si>
  <si>
    <t>Duration of Training support provided</t>
  </si>
  <si>
    <t xml:space="preserve">Total Participation of the Training </t>
  </si>
  <si>
    <t>Date of  the Training</t>
  </si>
  <si>
    <t>Academic Mentoring</t>
  </si>
  <si>
    <t>Area of the Academic Mentoring</t>
  </si>
  <si>
    <t>Duration of Mentoring provided</t>
  </si>
  <si>
    <t>Date of  the Mentoring Provided</t>
  </si>
  <si>
    <t>Number of student teachers trained</t>
  </si>
  <si>
    <t>Schools</t>
  </si>
  <si>
    <t>BRCs</t>
  </si>
  <si>
    <t>CRCs</t>
  </si>
  <si>
    <t>Number of Visits</t>
  </si>
  <si>
    <t xml:space="preserve">Number of Faculty Involved </t>
  </si>
  <si>
    <t xml:space="preserve">Nature of the Support </t>
  </si>
  <si>
    <t>Number of School covered by DIET Faculty</t>
  </si>
  <si>
    <t>Number of Visits by DIET Faculties</t>
  </si>
  <si>
    <t>Number of Studies</t>
  </si>
  <si>
    <t>Number of Research Papers</t>
  </si>
  <si>
    <t>Number of Policy Documents</t>
  </si>
  <si>
    <t>Numbers of New Books purchased by DIET during 2017-18</t>
  </si>
  <si>
    <t>Functional Library 
(Yes/No)</t>
  </si>
  <si>
    <t>Academic Posts</t>
  </si>
  <si>
    <t>Principal</t>
  </si>
  <si>
    <t>Vice Principal</t>
  </si>
  <si>
    <t>Senior Lecturers</t>
  </si>
  <si>
    <t>Lecturers</t>
  </si>
  <si>
    <t>Sanctioned Posts</t>
  </si>
  <si>
    <t>Filled Posts</t>
  </si>
  <si>
    <t>Vacant Posts</t>
  </si>
  <si>
    <t>Work Education Teacher</t>
  </si>
  <si>
    <t>Non-Academic Posts</t>
  </si>
  <si>
    <t>Librarian</t>
  </si>
  <si>
    <t>ICT Support Staff</t>
  </si>
  <si>
    <t>Statistician</t>
  </si>
  <si>
    <t>Office Superintendent</t>
  </si>
  <si>
    <t>Lab. Assistant</t>
  </si>
  <si>
    <t>P.A./Steno (to Principal)</t>
  </si>
  <si>
    <t>Clerk (including one for hostel)</t>
  </si>
  <si>
    <t>Steno Typist/Data Entry Operator</t>
  </si>
  <si>
    <t>Accountant</t>
  </si>
  <si>
    <t>Maintenance Support Staff/Group D</t>
  </si>
  <si>
    <t>c) Details of Academic Faculty Qualifications</t>
  </si>
  <si>
    <t>Qualification</t>
  </si>
  <si>
    <t>Year of Appointment/ posting in DIET</t>
  </si>
  <si>
    <t>Nature of appointment (permanent/adhoc/part time/temporary/ deputation basis)</t>
  </si>
  <si>
    <t>d) Details of Contractual/Temporary Staffs in DIET</t>
  </si>
  <si>
    <t>Name of the Post</t>
  </si>
  <si>
    <t>Working Since</t>
  </si>
  <si>
    <t>Nature of Hiring</t>
  </si>
  <si>
    <t xml:space="preserve">Academic </t>
  </si>
  <si>
    <t xml:space="preserve">Non-Academic </t>
  </si>
  <si>
    <t>Reason for hiring Contractual/Temporary</t>
  </si>
  <si>
    <t>Classrooms</t>
  </si>
  <si>
    <t xml:space="preserve">Multipurpose hall with seating capacity of two hundred </t>
  </si>
  <si>
    <t>Library-cum-Resource Centre</t>
  </si>
  <si>
    <t>Curriculum Laboratory (with science and mathematics kits, maps, globes, chemicals, science kits, etc.)</t>
  </si>
  <si>
    <t>Computer Lab</t>
  </si>
  <si>
    <t>Arts and Craft Resource Centre</t>
  </si>
  <si>
    <t>Health and Physical Education Resource Centre</t>
  </si>
  <si>
    <t>Principal’s Office</t>
  </si>
  <si>
    <t>Staff Room</t>
  </si>
  <si>
    <t>Administrative Office</t>
  </si>
  <si>
    <t>Store Rooms (two)</t>
  </si>
  <si>
    <t>Common rooms separately for Men and Women student-teachers</t>
  </si>
  <si>
    <t>Canteen</t>
  </si>
  <si>
    <t>Visitors’ Room</t>
  </si>
  <si>
    <t xml:space="preserve">Separate Toilet Facility for men and women, student and teachers &amp; staff </t>
  </si>
  <si>
    <t>Parking Space</t>
  </si>
  <si>
    <t>Open space for lawns, gardening activities, etc</t>
  </si>
  <si>
    <t>Store Room</t>
  </si>
  <si>
    <t>Multipurpose playfield</t>
  </si>
  <si>
    <t xml:space="preserve">Boys' Hostel </t>
  </si>
  <si>
    <t>Girls' Hostel</t>
  </si>
  <si>
    <t>Faculty Residence/Quarters</t>
  </si>
  <si>
    <t>DIET total Land Area (in square meter</t>
  </si>
  <si>
    <t>DIET total build up area  (in square meter)”</t>
  </si>
  <si>
    <t>Yes (Numbers)</t>
  </si>
  <si>
    <t>Computers</t>
  </si>
  <si>
    <t>Laptops</t>
  </si>
  <si>
    <t>Printers</t>
  </si>
  <si>
    <t>Scanners</t>
  </si>
  <si>
    <t>Internet Access</t>
  </si>
  <si>
    <t>Photocopier</t>
  </si>
  <si>
    <t>Edusat facilities</t>
  </si>
  <si>
    <t xml:space="preserve">Total Number </t>
  </si>
  <si>
    <t>b) Please indicate the availability and Functional of the following equipment’s available inDIETs</t>
  </si>
  <si>
    <t>a) Please indicate the availability of the following facilities in DIETs</t>
  </si>
  <si>
    <t>Name of Institutions/ Organisation</t>
  </si>
  <si>
    <t>Category of Intuition</t>
  </si>
  <si>
    <t>Kind of support Administrative/Academic/Logistic/ Any other</t>
  </si>
  <si>
    <t>Programme/ Activity for which support received</t>
  </si>
  <si>
    <r>
      <t>a)</t>
    </r>
    <r>
      <rPr>
        <b/>
        <sz val="7"/>
        <color theme="1"/>
        <rFont val="Times New Roman"/>
        <family val="1"/>
      </rPr>
      <t xml:space="preserve">    </t>
    </r>
    <r>
      <rPr>
        <b/>
        <sz val="12"/>
        <color theme="1"/>
        <rFont val="Cambria"/>
        <family val="1"/>
      </rPr>
      <t>Mention the nature of support received by the DIETs from various National and State level, Institutions/ Organizations/ University Department of Education</t>
    </r>
  </si>
  <si>
    <t>b) Mention the nature of support  provided by the DIET to sub-district, State and National level Institutions/ Organisation</t>
  </si>
  <si>
    <t>Programme/ Activity for which support Provided</t>
  </si>
  <si>
    <t>Name of NGOs</t>
  </si>
  <si>
    <t>Date of Collaboration</t>
  </si>
  <si>
    <t xml:space="preserve">a) Give following details of Overall Funds received and utilized by DIET in 2017-18 </t>
  </si>
  <si>
    <t>Centrally Sponsored Scheme on Teacher Education (CSSTE)</t>
  </si>
  <si>
    <t>Sarva Shiksha Abhiyan (SSA)</t>
  </si>
  <si>
    <t>MidDay Meal (MDM)</t>
  </si>
  <si>
    <t>State Government</t>
  </si>
  <si>
    <t>Any other Sources (Please Mentioned)</t>
  </si>
  <si>
    <t>Fund Received in 2017-18 (Recurring + Non-Recurring</t>
  </si>
  <si>
    <t>Central</t>
  </si>
  <si>
    <t>State</t>
  </si>
  <si>
    <t>Total Expenditure in 2017-18 (Recurring + Non-Recurring</t>
  </si>
  <si>
    <t>% of Expenditure in 2017-18 (Recurring + Non-Recurring)</t>
  </si>
  <si>
    <t xml:space="preserve">b) Details of Components wise Funds Approved, Received and Expenditure under Centrally Sponsored Scheme on Teacher Education (CSSTE) by DIET in 2017-18  </t>
  </si>
  <si>
    <t>Civil Work</t>
  </si>
  <si>
    <t>Equipment’s</t>
  </si>
  <si>
    <t>Programmes and Activities</t>
  </si>
  <si>
    <t>Faculty Development</t>
  </si>
  <si>
    <t>Salary of faculty and staff sanctioned and filled up after up-gradation</t>
  </si>
  <si>
    <t>Amount Received</t>
  </si>
  <si>
    <t>Total Expenditure</t>
  </si>
  <si>
    <t>% of Expenditure against the amount approved</t>
  </si>
  <si>
    <t xml:space="preserve">Total Amount Received </t>
  </si>
  <si>
    <t>Expenditure</t>
  </si>
  <si>
    <t>Total Number of Meeting held in 2017-18</t>
  </si>
  <si>
    <t xml:space="preserve">Manual/IT Enable </t>
  </si>
  <si>
    <t>Please provide details</t>
  </si>
  <si>
    <t>a) DIETs Budget and Finance Proposals for 2018-19</t>
  </si>
  <si>
    <t>Amount Proposed 2018-19</t>
  </si>
  <si>
    <t>Non Recurring</t>
  </si>
  <si>
    <t>Recurring</t>
  </si>
  <si>
    <t>Technology Support to DIETs</t>
  </si>
  <si>
    <t>Contingency</t>
  </si>
  <si>
    <t>Total Amount Proposed 208-19</t>
  </si>
  <si>
    <t>One-time assistance for hardware</t>
  </si>
  <si>
    <t>One-time training/orientation of teacher educators</t>
  </si>
  <si>
    <t>Cost of additional support, including maintenance</t>
  </si>
  <si>
    <r>
      <t>Establishment</t>
    </r>
    <r>
      <rPr>
        <sz val="10"/>
        <color rgb="FF000000"/>
        <rFont val="Cambria"/>
        <family val="1"/>
      </rPr>
      <t xml:space="preserve">  for </t>
    </r>
    <r>
      <rPr>
        <b/>
        <sz val="10"/>
        <color rgb="FF000000"/>
        <rFont val="Cambria"/>
        <family val="1"/>
      </rPr>
      <t>New DIETs</t>
    </r>
    <r>
      <rPr>
        <sz val="10"/>
        <color rgb="FF000000"/>
        <rFont val="Cambria"/>
        <family val="1"/>
      </rPr>
      <t xml:space="preserve"> </t>
    </r>
  </si>
  <si>
    <t>Overall Proposed amount for Salary in 2018-19</t>
  </si>
  <si>
    <t>Grade Pay (          )</t>
  </si>
  <si>
    <t>Vice-principal / Sr. Lecturer</t>
  </si>
  <si>
    <t>Lecturer</t>
  </si>
  <si>
    <t>Para Academic Staff</t>
  </si>
  <si>
    <t>Before up-gradation</t>
  </si>
  <si>
    <t>Filled up as on 31.03.2018</t>
  </si>
  <si>
    <t>After Up-gradation</t>
  </si>
  <si>
    <t>Pay-scale [                ]</t>
  </si>
  <si>
    <t xml:space="preserve">Pay-scale [                ] </t>
  </si>
  <si>
    <t>Grade Pay (           )</t>
  </si>
  <si>
    <t>Name of the DIET with District</t>
  </si>
  <si>
    <t>Year of Sanctioned</t>
  </si>
  <si>
    <t xml:space="preserve">Sanctioned </t>
  </si>
  <si>
    <t>Details of the Activities</t>
  </si>
  <si>
    <t>Time Frame</t>
  </si>
  <si>
    <t>Physical Number</t>
  </si>
  <si>
    <t>Unit Cost</t>
  </si>
  <si>
    <t>Total Proposal</t>
  </si>
  <si>
    <t>e) Current Staff And Plan as on 31st March 2018</t>
  </si>
  <si>
    <t>I) General Profile of the DIET</t>
  </si>
  <si>
    <t xml:space="preserve">III) Status of  Teacher’s Eligibility Test (TET) </t>
  </si>
  <si>
    <t>ii) Other Programs Offered by DIETs</t>
  </si>
  <si>
    <t>iii) Functional Committee of DIETs</t>
  </si>
  <si>
    <t>iv) DIET have a detailed database on the Schools, Teachers, BRCs &amp; CRCs in the district that it serves</t>
  </si>
  <si>
    <t>i) Pre-Service Program in DIET</t>
  </si>
  <si>
    <t>v) DIET's conducted Stakeholders meeting during 2017-18</t>
  </si>
  <si>
    <t>vi) Research Studies conducted by DIET in 2017-18</t>
  </si>
  <si>
    <t>vii) Faculty Development Programs conducted by DIET 2017-18</t>
  </si>
  <si>
    <t>viii) Exposure visits organized by the DIET for its faculty 2017-18</t>
  </si>
  <si>
    <t>ix) Faculty Meeting conducted within the DIET in 2017-18</t>
  </si>
  <si>
    <t>x) Academic Achievements of DIET faculty during 2017-18</t>
  </si>
  <si>
    <t>xii) Academic Support to Cluster Resource Center (CRC) 2017-18</t>
  </si>
  <si>
    <t>xiii) ICT Training/ Orientation- Capacity Building  of DIET in 2017-18</t>
  </si>
  <si>
    <t>xiv) On - Site Support provided by DIET during 2017-18</t>
  </si>
  <si>
    <t>xv) DIET Faculty visits to schools in a quarter (each visit to be at least 4 hours of interaction)</t>
  </si>
  <si>
    <t>xvi) DIET has a functional library</t>
  </si>
  <si>
    <t>V) Human Resources</t>
  </si>
  <si>
    <t>VI) Infrastructure Facilities</t>
  </si>
  <si>
    <t>VII) Linkages and Networking</t>
  </si>
  <si>
    <t>VIII) Funds and Financial Support 2017-18</t>
  </si>
  <si>
    <t>IX) Financial Proposals for 2018-19</t>
  </si>
  <si>
    <r>
      <t xml:space="preserve">b) Details for DIET Salaries proposal for 2018-19 </t>
    </r>
    <r>
      <rPr>
        <b/>
        <sz val="10"/>
        <color rgb="FFFF0000"/>
        <rFont val="Arial"/>
        <family val="2"/>
      </rPr>
      <t xml:space="preserve">        </t>
    </r>
  </si>
  <si>
    <t xml:space="preserve">d) Detail for Faculty Development Program proposal for 2018-19 </t>
  </si>
  <si>
    <t xml:space="preserve">c) Detail for Programs &amp; Activities proposal for 2018-19 </t>
  </si>
  <si>
    <t xml:space="preserve">e) Detail for Contengency proposal for 2018-19 </t>
  </si>
  <si>
    <t>f) Provide details of Proposed Civil work &amp; Equipment’s DIET-wise with details</t>
  </si>
  <si>
    <t>Details of the Proposal</t>
  </si>
  <si>
    <t>D.EL.ED.</t>
  </si>
  <si>
    <t>2 year</t>
  </si>
  <si>
    <t>Yes</t>
  </si>
  <si>
    <t>YES</t>
  </si>
  <si>
    <t>Manual</t>
  </si>
  <si>
    <t>12.01.18</t>
  </si>
  <si>
    <t>Educational</t>
  </si>
  <si>
    <t>D.EL.ED. distance education NIOS</t>
  </si>
  <si>
    <t>Primary &amp; Upper Primary</t>
  </si>
  <si>
    <t>Durg</t>
  </si>
  <si>
    <t>Smt. Manjulata Pashine</t>
  </si>
  <si>
    <t>dietdurg123@gmail.com</t>
  </si>
  <si>
    <t>DURG</t>
  </si>
  <si>
    <t>NIL</t>
  </si>
  <si>
    <t>24.01.18</t>
  </si>
  <si>
    <t>B.S.P.(CSR) Dept.</t>
  </si>
  <si>
    <t>DIET Faculty</t>
  </si>
  <si>
    <t>1. Computer training</t>
  </si>
  <si>
    <t>05 days 17.04.17 to 22.04.17</t>
  </si>
  <si>
    <t>02 days 10.03.18 to 11.03.18</t>
  </si>
  <si>
    <t>DIET,D.Ed.&amp; B.Ed. College Faculty</t>
  </si>
  <si>
    <t>3." Symposium" Collaboration with B.S.P.-CSR department</t>
  </si>
  <si>
    <t>02 days 26.03.18 to 27.03.18</t>
  </si>
  <si>
    <t xml:space="preserve">DIET Students &amp;Faculty, PrivateD.Ed. College Faculty, School Teachers and SMC Member </t>
  </si>
  <si>
    <t>Science Park Utai</t>
  </si>
  <si>
    <t>Concept of different principles of science</t>
  </si>
  <si>
    <t>24.02.2018</t>
  </si>
  <si>
    <t>Rajim-Champaran</t>
  </si>
  <si>
    <t>Historical Place</t>
  </si>
  <si>
    <t>Achhoti</t>
  </si>
  <si>
    <t>Visit to Sandipani college of education for academic discussion</t>
  </si>
  <si>
    <t>12.03.2018</t>
  </si>
  <si>
    <t>28.03.2018</t>
  </si>
  <si>
    <t xml:space="preserve">YES </t>
  </si>
  <si>
    <t>1. English</t>
  </si>
  <si>
    <t>3 days</t>
  </si>
  <si>
    <t>2 days</t>
  </si>
  <si>
    <t>01 day</t>
  </si>
  <si>
    <t xml:space="preserve">NAS </t>
  </si>
  <si>
    <t>Durg District</t>
  </si>
  <si>
    <t>1 day</t>
  </si>
  <si>
    <t>10.11.2017</t>
  </si>
  <si>
    <t>Orientation programme of H.M.</t>
  </si>
  <si>
    <t>20.09.2017</t>
  </si>
  <si>
    <t>05 days</t>
  </si>
  <si>
    <t>5 days</t>
  </si>
  <si>
    <t>D.K. Baghel M.A. (Hindi) B.Ed.</t>
  </si>
  <si>
    <t>Smt C.Pathak M.Sc.(Chemistry), B.Ed.</t>
  </si>
  <si>
    <t>Smt S. Dubey M.Sc.(Maths), B.Ed.</t>
  </si>
  <si>
    <t>S.D. Mishara M.Com.,B.Ed.</t>
  </si>
  <si>
    <t>S.L.Dhurandhar M.Sc.(Botany),M.Ed.</t>
  </si>
  <si>
    <t>Smt S. Sahu M.Sc.(Maths),M.Ed.</t>
  </si>
  <si>
    <t>Dr V.Singh M.A.(Geography) M.Ed.,Ph.D.</t>
  </si>
  <si>
    <t>S.C.E.R.T. Raipur</t>
  </si>
  <si>
    <t>All</t>
  </si>
  <si>
    <t>Dr Sisirkana Bhattacharya   M.A. (English), M.Ed., Ph.D.,SLET (ENG)</t>
  </si>
  <si>
    <t>Smt Neelam Dubey M.A.(English),M.Ed.</t>
  </si>
  <si>
    <t>R.K.Chandrawanshi B.Tech.(Dairy Technology) B.Ed.</t>
  </si>
  <si>
    <t xml:space="preserve">In front of Sai Mandir, Kasaridih, Durg </t>
  </si>
  <si>
    <r>
      <t>21</t>
    </r>
    <r>
      <rPr>
        <sz val="11"/>
        <color theme="1"/>
        <rFont val="Symbol"/>
        <family val="1"/>
        <charset val="2"/>
      </rPr>
      <t>°</t>
    </r>
    <r>
      <rPr>
        <sz val="11"/>
        <color theme="1"/>
        <rFont val="Calibri"/>
        <family val="2"/>
      </rPr>
      <t>10'56"</t>
    </r>
  </si>
  <si>
    <r>
      <rPr>
        <sz val="11"/>
        <color theme="1"/>
        <rFont val="Symbol"/>
        <family val="1"/>
        <charset val="2"/>
      </rPr>
      <t>81°</t>
    </r>
    <r>
      <rPr>
        <sz val="11"/>
        <color theme="1"/>
        <rFont val="Calibri"/>
        <family val="2"/>
      </rPr>
      <t>17'15"</t>
    </r>
  </si>
  <si>
    <t>NOT APPLICABLE</t>
  </si>
  <si>
    <t>Has DIET Organised any other Program
(Yes/No)</t>
  </si>
  <si>
    <t xml:space="preserve">2017 to 2019 </t>
  </si>
  <si>
    <t>2 years</t>
  </si>
  <si>
    <t xml:space="preserve"> </t>
  </si>
  <si>
    <t>09.02.2018</t>
  </si>
  <si>
    <t>23.02.2018</t>
  </si>
  <si>
    <t>B.S.P.(C.S.R) for Symposium and pedagogical reforms workshop in the scchools of Adarsh Ispat Gram 09.03. 2018</t>
  </si>
  <si>
    <t>10.11.17</t>
  </si>
  <si>
    <t>Action Researches by school teachers =07</t>
  </si>
  <si>
    <t>Action researches by Faculty =06  1. Remediation of difficulties in enhancing vocabulary and contextual meanings in students (UPS)  2. Remediation of lack of interest in the participant of community in school activities through Microplanning intervention.  3. Effect of physical education on the mental health and interpersonal skills of students.  4. Interventions to improve alphabet recognition in weak performers of Class III.  5. Improving the concept of Nouns in Vth gade students in Govt.P.S. Kasaridih.  6. Developing Cursive writing skills in students of class v in Govt. P.S. Kasaridih.</t>
  </si>
  <si>
    <t>completed</t>
  </si>
  <si>
    <t>Short-term Researches by Faculty=05        1. Effect of Maths Lab on the Concept Attainment of Upper primary students .  2. An Analytical study of the educational problems of children from low income family groups .  3. An analytical study of Mathematical Concepts of teachers with respect to their Interest in Mathematics.  4. An Analytical study of the Multifactor Interest in students at Upper Primary Level.  5. A study of the  achievement of learners in Social Sciences with respect to their Human Right Values.</t>
  </si>
  <si>
    <t>2. National Seminar in  collaboration with Apollo college</t>
  </si>
  <si>
    <t>02 short-term researches by high school teachers .reports not submitted.</t>
  </si>
  <si>
    <t>nil</t>
  </si>
  <si>
    <t xml:space="preserve">Teaching Maths at primary level; Teaching Maths at upper primary level.  </t>
  </si>
  <si>
    <t>Activity-based Science Teaching at Upper primary level.</t>
  </si>
  <si>
    <t>Teaching Social studies at upper primary level.</t>
  </si>
  <si>
    <t>Orientation on Games for students at Elemntary Level.</t>
  </si>
  <si>
    <t>Spoken Englsh for Elementary School Teachers</t>
  </si>
  <si>
    <t>Rethinking Teacher Education in the Twenty first Century (Mrs. Manjulata Pashine, Principal,DIET,Durg)</t>
  </si>
  <si>
    <t>Faculty participated in Symposium on Linking Community Praticipation to Classroom Practices IN COLLABAORATION WITH B.S.P.(C.S.R) as group discussants.</t>
  </si>
  <si>
    <t>2. Learning outcomes</t>
  </si>
  <si>
    <t>Innovations in Education</t>
  </si>
  <si>
    <t>25,26 Sept.17</t>
  </si>
  <si>
    <t>Primary &amp; Upper Primary teachers, CACs</t>
  </si>
  <si>
    <t>English lang. Teaching</t>
  </si>
  <si>
    <t>Thrice every week for  all faculty members as per school visits</t>
  </si>
  <si>
    <t xml:space="preserve">mentionted in teacher diary </t>
  </si>
  <si>
    <t>two periods /week</t>
  </si>
  <si>
    <t xml:space="preserve">Balmela 5x3, </t>
  </si>
  <si>
    <t>English 2x2</t>
  </si>
  <si>
    <t>Number of Faculty that visited Schools</t>
  </si>
  <si>
    <t>Smt C.Sen B.A. , B.P.Ed.</t>
  </si>
  <si>
    <t>i.Compatibility with the Curriculum.Textbooks: The solitary tool.    Ii. Evaluating at par: concerns and adaptations  iii. Quality assurance in professional development:Resolving pedagogical constraints.  iv. Learning outcomes : Second langugage perspectives  v. Brader aspects of B.Ed. curriculum.vi. Curricular Issues in Teacher Education:speculating the identity. (Dr. Sisirkana Bhattacharya)</t>
  </si>
  <si>
    <t>State level</t>
  </si>
  <si>
    <t>Govt. Primary &amp; Middle School teachers,D.El. Ed. Pupil teachers, academic support to 45 Private D.El Ed. Colleges</t>
  </si>
  <si>
    <t>In-service Trainings and Academic monitoring</t>
  </si>
  <si>
    <t>Symposium on Linking Community to Classroom Practices</t>
  </si>
  <si>
    <t>26&amp;27 March 2018</t>
  </si>
  <si>
    <t>Equipments</t>
  </si>
  <si>
    <t>ACADEMIC</t>
  </si>
  <si>
    <t>ICICI Foundation, RAIPUR</t>
  </si>
  <si>
    <t>2018-19</t>
  </si>
  <si>
    <t>TOTAL</t>
  </si>
  <si>
    <t>English Basic Skills</t>
  </si>
  <si>
    <t xml:space="preserve">Science Training </t>
  </si>
  <si>
    <t>Maths training for Primary teachers</t>
  </si>
  <si>
    <t xml:space="preserve">Workshop on Local Artefacts </t>
  </si>
  <si>
    <t>Training of H.M.for Educational Administration&amp; Leadership</t>
  </si>
  <si>
    <t xml:space="preserve">Capacity building in Grammar &amp; Writing skills </t>
  </si>
  <si>
    <t xml:space="preserve"> teachers primary</t>
  </si>
  <si>
    <t xml:space="preserve"> teachers upper primary</t>
  </si>
  <si>
    <t xml:space="preserve"> Head masters</t>
  </si>
  <si>
    <t>teacher</t>
  </si>
  <si>
    <t>Orientation in physical education</t>
  </si>
  <si>
    <t>90;000</t>
  </si>
  <si>
    <t xml:space="preserve">selected teachers&amp;CACs </t>
  </si>
  <si>
    <t>High School English Teachers</t>
  </si>
  <si>
    <t xml:space="preserve">Capacity building in languages </t>
  </si>
  <si>
    <t>Maths training for Upper Primary Teachers )</t>
  </si>
  <si>
    <t>upper primary and high school teachers</t>
  </si>
  <si>
    <t xml:space="preserve">DIET faculty and participating </t>
  </si>
  <si>
    <t>State level Language Festival</t>
  </si>
  <si>
    <t>Exposure visit within &amp; outside state</t>
  </si>
  <si>
    <t>Computer Training</t>
  </si>
  <si>
    <t>Personality development</t>
  </si>
  <si>
    <t>Action Research</t>
  </si>
  <si>
    <t>3+2</t>
  </si>
  <si>
    <t>Teachers ,CACs, ABEOs.</t>
  </si>
  <si>
    <t>300x20x5, 3000x20</t>
  </si>
  <si>
    <t>Short term research</t>
  </si>
  <si>
    <t>5+3+2</t>
  </si>
  <si>
    <t>Faculty ,CACs, teachers,ABEOs.</t>
  </si>
  <si>
    <t>300x10x10, 5000x10</t>
  </si>
  <si>
    <t>Magazine</t>
  </si>
  <si>
    <t>Annual</t>
  </si>
  <si>
    <t>for distribution</t>
  </si>
  <si>
    <t xml:space="preserve">Newsletter </t>
  </si>
  <si>
    <t>Monograph</t>
  </si>
  <si>
    <t>for resource centre</t>
  </si>
  <si>
    <t>Printing of Modules</t>
  </si>
  <si>
    <t>for distribution in trainings</t>
  </si>
  <si>
    <t>UPS</t>
  </si>
  <si>
    <t xml:space="preserve"> UPS</t>
  </si>
  <si>
    <t>UPS teachers</t>
  </si>
  <si>
    <t>Social Science Pedagogy</t>
  </si>
  <si>
    <t>UPS So.Sc.  teachers</t>
  </si>
  <si>
    <t>5 x 2</t>
  </si>
  <si>
    <t>Test paper/worksheets</t>
  </si>
  <si>
    <t>UPS,PS</t>
  </si>
  <si>
    <t>2 x 3</t>
  </si>
  <si>
    <t>3 vol x 20x100  +10x5x300</t>
  </si>
  <si>
    <t>1000 copies x10 sub x10 pages</t>
  </si>
  <si>
    <t>7 nos.</t>
  </si>
  <si>
    <t>2 vol.</t>
  </si>
  <si>
    <t>Revolving Chair</t>
  </si>
  <si>
    <t>1000 m.</t>
  </si>
  <si>
    <t>Electricity and Water</t>
  </si>
  <si>
    <t>Stationary</t>
  </si>
  <si>
    <t>Other expenditure</t>
  </si>
  <si>
    <t>Information technology</t>
  </si>
  <si>
    <t>Sanitation</t>
  </si>
  <si>
    <t>Maintenance Grant</t>
  </si>
  <si>
    <r>
      <t>a)</t>
    </r>
    <r>
      <rPr>
        <b/>
        <sz val="16"/>
        <color theme="1"/>
        <rFont val="Times New Roman"/>
        <family val="1"/>
      </rPr>
      <t xml:space="preserve">    </t>
    </r>
    <r>
      <rPr>
        <b/>
        <sz val="16"/>
        <color theme="1"/>
        <rFont val="Cambria"/>
        <family val="1"/>
      </rPr>
      <t>Branches/Units/Departments are established and functional in DIET?</t>
    </r>
  </si>
  <si>
    <t>Yes/
No</t>
  </si>
  <si>
    <t>Conducted
 Reserch 
(Yes/No)</t>
  </si>
  <si>
    <t>Area of 
Research</t>
  </si>
  <si>
    <t>Status of 
Research</t>
  </si>
  <si>
    <t>Shortfalls if any
 with reasons</t>
  </si>
  <si>
    <t>Concept in Mathematical Pedagogy with respect to interest in Mathematics
(Mrs. Sangeeta Sahu)</t>
  </si>
  <si>
    <t>DIETs
Name</t>
  </si>
  <si>
    <t>Research 
Paper/
Article</t>
  </si>
  <si>
    <t>xi)    Academic Support to Block Resource Center (BRC) 2017-18</t>
  </si>
  <si>
    <t>DIETs 
Name</t>
  </si>
  <si>
    <t>Number of
faculty trained</t>
  </si>
  <si>
    <t>Duration of 
training (in days)</t>
  </si>
  <si>
    <t>Number of 
teachers trained</t>
  </si>
  <si>
    <t>Science workshop 2x5</t>
  </si>
  <si>
    <t>Number of
Books</t>
  </si>
  <si>
    <t>01.Report of School Monitoring compiled , (under print)</t>
  </si>
  <si>
    <r>
      <t>a)</t>
    </r>
    <r>
      <rPr>
        <b/>
        <sz val="13"/>
        <color theme="1"/>
        <rFont val="Times New Roman"/>
        <family val="1"/>
      </rPr>
      <t xml:space="preserve">    </t>
    </r>
    <r>
      <rPr>
        <b/>
        <sz val="13"/>
        <color theme="1"/>
        <rFont val="Cambria"/>
        <family val="1"/>
      </rPr>
      <t>Details of Academic Staff</t>
    </r>
  </si>
  <si>
    <r>
      <t>b)</t>
    </r>
    <r>
      <rPr>
        <b/>
        <sz val="15"/>
        <color theme="1"/>
        <rFont val="Times New Roman"/>
        <family val="1"/>
      </rPr>
      <t xml:space="preserve">    </t>
    </r>
    <r>
      <rPr>
        <b/>
        <sz val="15"/>
        <color theme="1"/>
        <rFont val="Cambria"/>
        <family val="1"/>
      </rPr>
      <t>Details of Non-Academic Staff</t>
    </r>
  </si>
  <si>
    <t>Vacant 
Posts</t>
  </si>
  <si>
    <t>A.K.Jaiswal
M.Sc. (Physics) M.Ed.</t>
  </si>
  <si>
    <t>B.V. R.Murti M.Sc.(Botany) 
M.Ed.</t>
  </si>
  <si>
    <t>Smt M.Pashine
M.Sc.
(Chemistry) B.Ed.</t>
  </si>
  <si>
    <t>Name of 
DIETs/ 
DRCs</t>
  </si>
  <si>
    <t>LCD Projector
(Nos)</t>
  </si>
  <si>
    <t xml:space="preserve"> T.V.
(Nos) </t>
  </si>
  <si>
    <r>
      <rPr>
        <b/>
        <sz val="13"/>
        <color theme="1"/>
        <rFont val="Times New Roman"/>
        <family val="1"/>
      </rPr>
      <t xml:space="preserve">c)  </t>
    </r>
    <r>
      <rPr>
        <b/>
        <sz val="13"/>
        <color theme="1"/>
        <rFont val="Cambria"/>
        <family val="1"/>
      </rPr>
      <t>Mention the nature of support received by NGOs</t>
    </r>
  </si>
  <si>
    <t>22.02.2017</t>
  </si>
  <si>
    <t>3. SMC orientation in one block</t>
  </si>
  <si>
    <t>NAS, Maths, Language, EVS</t>
  </si>
  <si>
    <t xml:space="preserve">01 day </t>
  </si>
  <si>
    <t>Centrally Sponsored Scheme on Teacher Education
(CSSTE)</t>
  </si>
  <si>
    <t>Permanent</t>
  </si>
  <si>
    <t>H.K. Sahu
M.A. (English), M.Ed.</t>
  </si>
  <si>
    <r>
      <rPr>
        <b/>
        <sz val="12"/>
        <color theme="1"/>
        <rFont val="Calibri"/>
        <family val="2"/>
      </rPr>
      <t xml:space="preserve">I.T. </t>
    </r>
    <r>
      <rPr>
        <sz val="12"/>
        <color theme="1"/>
        <rFont val="Calibri"/>
        <family val="2"/>
      </rPr>
      <t xml:space="preserve">                            Computer literacy prog</t>
    </r>
  </si>
  <si>
    <r>
      <rPr>
        <b/>
        <sz val="12"/>
        <color theme="1"/>
        <rFont val="Calibri"/>
        <family val="2"/>
      </rPr>
      <t xml:space="preserve">Innovation :                     </t>
    </r>
    <r>
      <rPr>
        <sz val="12"/>
        <color theme="1"/>
        <rFont val="Calibri"/>
        <family val="2"/>
      </rPr>
      <t xml:space="preserve"> Role play </t>
    </r>
  </si>
  <si>
    <r>
      <rPr>
        <b/>
        <sz val="12"/>
        <color theme="1"/>
        <rFont val="Calibri"/>
        <family val="2"/>
      </rPr>
      <t xml:space="preserve">Material dovelopment : </t>
    </r>
    <r>
      <rPr>
        <sz val="12"/>
        <color theme="1"/>
        <rFont val="Calibri"/>
        <family val="2"/>
      </rPr>
      <t xml:space="preserve">dramatization of content </t>
    </r>
  </si>
  <si>
    <t>peon</t>
  </si>
  <si>
    <t>II.   12th</t>
  </si>
  <si>
    <t>I.    B. Com.</t>
  </si>
  <si>
    <t>III.  12th</t>
  </si>
  <si>
    <t>Collector Rate</t>
  </si>
  <si>
    <t>Helping hand for supporting the system</t>
  </si>
  <si>
    <t xml:space="preserve">New DIET UNDER CONSTRUCTION
Temporarily Running in Govt. P.S. Kasaridih, Durg </t>
  </si>
  <si>
    <t>IV.  8th</t>
  </si>
  <si>
    <t>Other contingency labour charge</t>
  </si>
  <si>
    <t>Travelling allowance</t>
  </si>
  <si>
    <t>Telephone Bill</t>
  </si>
  <si>
    <t>Books and magazine</t>
  </si>
  <si>
    <t>Safety</t>
  </si>
  <si>
    <t>Machine and Tools</t>
  </si>
  <si>
    <t xml:space="preserve">Gardening &amp; farming </t>
  </si>
  <si>
    <t>Seminar Hall (2000sft)</t>
  </si>
  <si>
    <t>Boys  hostel 50 Seater</t>
  </si>
  <si>
    <t>Boundarywall 1000 M.</t>
  </si>
  <si>
    <t>Girls hostel 50 Seater</t>
  </si>
  <si>
    <t>L.C.D. Projector (Sony)</t>
  </si>
  <si>
    <t>Photo copy Machine (Hp M 436 N)</t>
  </si>
  <si>
    <t xml:space="preserve">Hp Desktop Computer (260a061il) </t>
  </si>
  <si>
    <t>UPS Duble Battery Pal (Microtek mdp 800)</t>
  </si>
  <si>
    <t>Laptop (dell 3480)</t>
  </si>
  <si>
    <t>L.E.D. Television (LG 123 C.m., 49 Inch, 49 lj 523t)</t>
  </si>
  <si>
    <t>Screen with Tripod stand 50 x 67'' (INSR)</t>
  </si>
  <si>
    <t>Computer Table (Promark)</t>
  </si>
  <si>
    <t>chair office (SDR)</t>
  </si>
  <si>
    <t>Copy of 4 door bookcase (Godrej)</t>
  </si>
  <si>
    <t>Steel  Almirah Big (acewood)</t>
  </si>
  <si>
    <t>canon Colour Printer</t>
  </si>
  <si>
    <t>Multi functional Laser Printer  (Hp)</t>
  </si>
  <si>
    <t>DURG
(New DIET)</t>
  </si>
  <si>
    <t>2018-19 (12 Months)</t>
  </si>
  <si>
    <t xml:space="preserve">acadmic + office Staff  </t>
  </si>
  <si>
    <t>office</t>
  </si>
  <si>
    <t xml:space="preserve">office </t>
  </si>
  <si>
    <t>Prinicpal</t>
  </si>
  <si>
    <t>Choukidar</t>
  </si>
  <si>
    <t>office Premises</t>
  </si>
  <si>
    <t>Premises</t>
  </si>
  <si>
    <t>Total (Rs.)</t>
  </si>
  <si>
    <t>Staff quarters</t>
  </si>
  <si>
    <t>D Type (Principal)</t>
  </si>
  <si>
    <t>H  Type
Office Staff</t>
  </si>
  <si>
    <t>F  Type 
(Vice Principal &amp; Asst. proff.)</t>
  </si>
  <si>
    <t>G Type
 Lect.</t>
  </si>
  <si>
    <t>I  Type
Peon &amp; Choukidar</t>
  </si>
  <si>
    <t>Durg
Primary school -    592                                                     
Upper  Primary -    349                                                        
No of Teachers in Primary school -   2889                      
 No of   teachers in Upper Primary school _ 1957                                                                                               BRCs -03     CRCs-61       data available in edu.portal</t>
  </si>
  <si>
    <t>Balod
Primary school -    858                                                     
Upper  Primary -    404                                                        
No of Teachers in Primary school -   2981                      
 No of   teachers in Upper Primary school - 1789                                                                                               BRCs -05     CRCs - 93       data available in edu.portal</t>
  </si>
  <si>
    <t>Postal</t>
  </si>
  <si>
    <t xml:space="preserve">Vehicle </t>
  </si>
  <si>
    <t>Accreditation</t>
  </si>
  <si>
    <t>C.G. Board</t>
  </si>
  <si>
    <t>Safai karmachari</t>
  </si>
  <si>
    <t>Staff + Students</t>
  </si>
  <si>
    <t>industrial locker cabinet 9 lockers (Anita industries)</t>
  </si>
</sst>
</file>

<file path=xl/styles.xml><?xml version="1.0" encoding="utf-8"?>
<styleSheet xmlns="http://schemas.openxmlformats.org/spreadsheetml/2006/main">
  <fonts count="48">
    <font>
      <sz val="11"/>
      <color theme="1"/>
      <name val="Calibri"/>
      <family val="2"/>
      <scheme val="minor"/>
    </font>
    <font>
      <b/>
      <sz val="11"/>
      <color theme="1"/>
      <name val="Calibri"/>
      <family val="2"/>
      <scheme val="minor"/>
    </font>
    <font>
      <b/>
      <sz val="12"/>
      <name val="Cambria"/>
      <family val="1"/>
    </font>
    <font>
      <b/>
      <sz val="12"/>
      <color theme="1"/>
      <name val="Cambria"/>
      <family val="1"/>
    </font>
    <font>
      <b/>
      <sz val="11"/>
      <color theme="1"/>
      <name val="Cambria"/>
      <family val="1"/>
      <scheme val="major"/>
    </font>
    <font>
      <b/>
      <sz val="10"/>
      <color theme="1"/>
      <name val="Cambria"/>
      <family val="1"/>
      <scheme val="major"/>
    </font>
    <font>
      <sz val="11"/>
      <color theme="1"/>
      <name val="Cambria"/>
      <family val="1"/>
    </font>
    <font>
      <b/>
      <sz val="11"/>
      <color theme="1"/>
      <name val="Cambria"/>
      <family val="1"/>
    </font>
    <font>
      <b/>
      <sz val="10"/>
      <color theme="1"/>
      <name val="Cambria"/>
      <family val="1"/>
    </font>
    <font>
      <sz val="10"/>
      <color theme="1"/>
      <name val="Cambria"/>
      <family val="1"/>
    </font>
    <font>
      <sz val="10"/>
      <color theme="1"/>
      <name val="Cambria"/>
      <family val="1"/>
      <scheme val="major"/>
    </font>
    <font>
      <b/>
      <sz val="9"/>
      <color theme="1"/>
      <name val="Cambria"/>
      <family val="1"/>
    </font>
    <font>
      <sz val="9"/>
      <color theme="1"/>
      <name val="Cambria"/>
      <family val="1"/>
    </font>
    <font>
      <b/>
      <sz val="11"/>
      <color rgb="FF000000"/>
      <name val="Cambria"/>
      <family val="1"/>
    </font>
    <font>
      <b/>
      <sz val="10"/>
      <color rgb="FF000000"/>
      <name val="Cambria"/>
      <family val="1"/>
    </font>
    <font>
      <b/>
      <sz val="7"/>
      <color theme="1"/>
      <name val="Times New Roman"/>
      <family val="1"/>
    </font>
    <font>
      <sz val="11"/>
      <color rgb="FF000000"/>
      <name val="Cambria"/>
      <family val="1"/>
    </font>
    <font>
      <sz val="10"/>
      <color rgb="FF000000"/>
      <name val="Cambria"/>
      <family val="1"/>
    </font>
    <font>
      <b/>
      <sz val="10"/>
      <color rgb="FFFF0000"/>
      <name val="Arial"/>
      <family val="2"/>
    </font>
    <font>
      <b/>
      <sz val="13"/>
      <name val="Cambria"/>
      <family val="1"/>
    </font>
    <font>
      <u/>
      <sz val="11"/>
      <color theme="10"/>
      <name val="Calibri"/>
      <family val="2"/>
    </font>
    <font>
      <sz val="11"/>
      <color theme="1"/>
      <name val="Symbol"/>
      <family val="1"/>
      <charset val="2"/>
    </font>
    <font>
      <sz val="11"/>
      <color theme="1"/>
      <name val="Calibri"/>
      <family val="2"/>
    </font>
    <font>
      <b/>
      <sz val="18"/>
      <name val="Cambria"/>
      <family val="1"/>
    </font>
    <font>
      <b/>
      <sz val="16"/>
      <color theme="1"/>
      <name val="Cambria"/>
      <family val="1"/>
    </font>
    <font>
      <b/>
      <sz val="16"/>
      <color theme="1"/>
      <name val="Times New Roman"/>
      <family val="1"/>
    </font>
    <font>
      <b/>
      <sz val="15"/>
      <color theme="1"/>
      <name val="Cambria"/>
      <family val="1"/>
    </font>
    <font>
      <sz val="12"/>
      <color theme="1"/>
      <name val="Calibri"/>
      <family val="2"/>
      <scheme val="minor"/>
    </font>
    <font>
      <b/>
      <sz val="15"/>
      <color theme="1"/>
      <name val="Cambria"/>
      <family val="1"/>
      <scheme val="major"/>
    </font>
    <font>
      <b/>
      <sz val="13"/>
      <color theme="1"/>
      <name val="Cambria"/>
      <family val="1"/>
    </font>
    <font>
      <b/>
      <sz val="13"/>
      <color theme="1"/>
      <name val="Times New Roman"/>
      <family val="1"/>
    </font>
    <font>
      <b/>
      <sz val="12"/>
      <color theme="1"/>
      <name val="Cambria"/>
      <family val="1"/>
      <scheme val="major"/>
    </font>
    <font>
      <sz val="15"/>
      <color theme="1"/>
      <name val="Calibri"/>
      <family val="2"/>
      <scheme val="minor"/>
    </font>
    <font>
      <b/>
      <sz val="15"/>
      <color theme="1"/>
      <name val="Times New Roman"/>
      <family val="1"/>
    </font>
    <font>
      <b/>
      <sz val="14"/>
      <color theme="1"/>
      <name val="Cambria"/>
      <family val="1"/>
      <scheme val="major"/>
    </font>
    <font>
      <sz val="13"/>
      <color theme="1"/>
      <name val="Calibri"/>
      <family val="2"/>
      <scheme val="minor"/>
    </font>
    <font>
      <sz val="11.5"/>
      <color theme="1"/>
      <name val="Calibri"/>
      <family val="2"/>
      <scheme val="minor"/>
    </font>
    <font>
      <sz val="12"/>
      <color theme="1"/>
      <name val="Cambria"/>
      <family val="1"/>
    </font>
    <font>
      <b/>
      <sz val="16"/>
      <name val="Cambria"/>
      <family val="1"/>
    </font>
    <font>
      <b/>
      <sz val="15"/>
      <name val="Cambria"/>
      <family val="1"/>
    </font>
    <font>
      <b/>
      <sz val="14"/>
      <name val="Cambria"/>
      <family val="1"/>
    </font>
    <font>
      <b/>
      <sz val="12"/>
      <color theme="1"/>
      <name val="Calibri"/>
      <family val="2"/>
      <scheme val="minor"/>
    </font>
    <font>
      <sz val="12"/>
      <color theme="1"/>
      <name val="Cambria"/>
      <family val="1"/>
      <scheme val="major"/>
    </font>
    <font>
      <sz val="12"/>
      <color theme="1"/>
      <name val="Calibri"/>
      <family val="2"/>
    </font>
    <font>
      <b/>
      <sz val="12"/>
      <color theme="1"/>
      <name val="Calibri"/>
      <family val="2"/>
    </font>
    <font>
      <sz val="22"/>
      <color theme="1"/>
      <name val="Calibri"/>
      <family val="2"/>
      <scheme val="minor"/>
    </font>
    <font>
      <sz val="14"/>
      <color theme="1"/>
      <name val="Calibri"/>
      <family val="2"/>
      <scheme val="minor"/>
    </font>
    <font>
      <b/>
      <sz val="14"/>
      <color theme="1"/>
      <name val="Cambria"/>
      <family val="1"/>
    </font>
  </fonts>
  <fills count="15">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4" tint="0.59999389629810485"/>
        <bgColor indexed="64"/>
      </patternFill>
    </fill>
    <fill>
      <patternFill patternType="solid">
        <fgColor rgb="FFBDD6EE"/>
        <bgColor indexed="64"/>
      </patternFill>
    </fill>
    <fill>
      <patternFill patternType="solid">
        <fgColor rgb="FFD9D9D9"/>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C4D79B"/>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rgb="FFBFBFBF"/>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rgb="FF000000"/>
      </left>
      <right style="medium">
        <color indexed="64"/>
      </right>
      <top/>
      <bottom/>
      <diagonal/>
    </border>
    <border>
      <left/>
      <right style="medium">
        <color indexed="64"/>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rgb="FF000000"/>
      </left>
      <right style="medium">
        <color rgb="FF000000"/>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medium">
        <color indexed="64"/>
      </top>
      <bottom/>
      <diagonal/>
    </border>
    <border>
      <left style="medium">
        <color indexed="64"/>
      </left>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s>
  <cellStyleXfs count="2">
    <xf numFmtId="0" fontId="0" fillId="0" borderId="0"/>
    <xf numFmtId="0" fontId="20" fillId="0" borderId="0" applyNumberFormat="0" applyFill="0" applyBorder="0" applyAlignment="0" applyProtection="0">
      <alignment vertical="top"/>
      <protection locked="0"/>
    </xf>
  </cellStyleXfs>
  <cellXfs count="472">
    <xf numFmtId="0" fontId="0" fillId="0" borderId="0" xfId="0"/>
    <xf numFmtId="0" fontId="0" fillId="0" borderId="0" xfId="0" applyAlignment="1">
      <alignment horizontal="center"/>
    </xf>
    <xf numFmtId="0" fontId="0" fillId="0" borderId="4" xfId="0" applyBorder="1"/>
    <xf numFmtId="0" fontId="4" fillId="4" borderId="4" xfId="0" applyFont="1" applyFill="1" applyBorder="1" applyAlignment="1">
      <alignment vertical="center"/>
    </xf>
    <xf numFmtId="0" fontId="4" fillId="4" borderId="4" xfId="0" applyFont="1" applyFill="1" applyBorder="1" applyAlignment="1">
      <alignment vertical="center" wrapText="1"/>
    </xf>
    <xf numFmtId="0" fontId="7" fillId="5" borderId="4" xfId="0" applyFont="1" applyFill="1" applyBorder="1" applyAlignment="1">
      <alignment horizontal="center" vertical="center" wrapText="1"/>
    </xf>
    <xf numFmtId="0" fontId="11" fillId="0" borderId="4" xfId="0" applyFont="1" applyBorder="1" applyAlignment="1">
      <alignment horizontal="center" vertical="center" wrapText="1"/>
    </xf>
    <xf numFmtId="0" fontId="0" fillId="0" borderId="4" xfId="0" applyBorder="1" applyAlignment="1">
      <alignment vertical="center" wrapText="1"/>
    </xf>
    <xf numFmtId="0" fontId="12" fillId="0" borderId="4" xfId="0" applyFont="1" applyBorder="1" applyAlignment="1">
      <alignment vertical="center" wrapText="1"/>
    </xf>
    <xf numFmtId="0" fontId="0" fillId="0" borderId="0" xfId="0" applyFill="1"/>
    <xf numFmtId="0" fontId="0" fillId="0" borderId="4" xfId="0" applyFill="1" applyBorder="1"/>
    <xf numFmtId="0" fontId="9" fillId="9" borderId="24" xfId="0" applyFont="1" applyFill="1" applyBorder="1" applyAlignment="1">
      <alignment horizontal="center" vertical="center" wrapText="1"/>
    </xf>
    <xf numFmtId="0" fontId="9" fillId="9" borderId="14" xfId="0" applyFont="1" applyFill="1" applyBorder="1" applyAlignment="1">
      <alignment horizontal="center" vertical="center" wrapText="1"/>
    </xf>
    <xf numFmtId="0" fontId="9" fillId="9" borderId="0"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3" fillId="0" borderId="0" xfId="0" applyFont="1" applyFill="1" applyBorder="1" applyAlignment="1">
      <alignment vertical="center"/>
    </xf>
    <xf numFmtId="0" fontId="4" fillId="4" borderId="10" xfId="0" applyFont="1" applyFill="1" applyBorder="1" applyAlignment="1">
      <alignment vertical="center" wrapText="1"/>
    </xf>
    <xf numFmtId="0" fontId="4" fillId="4" borderId="10"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0" xfId="0" applyFont="1" applyFill="1" applyBorder="1" applyAlignment="1">
      <alignment vertical="center"/>
    </xf>
    <xf numFmtId="0" fontId="3" fillId="2" borderId="1" xfId="0" applyFont="1" applyFill="1" applyBorder="1" applyAlignment="1">
      <alignment vertical="center"/>
    </xf>
    <xf numFmtId="0" fontId="3" fillId="2" borderId="2" xfId="0" applyFont="1" applyFill="1" applyBorder="1" applyAlignment="1">
      <alignment vertical="center"/>
    </xf>
    <xf numFmtId="0" fontId="3" fillId="2" borderId="3" xfId="0" applyFont="1" applyFill="1" applyBorder="1" applyAlignment="1">
      <alignment vertical="center"/>
    </xf>
    <xf numFmtId="0" fontId="4" fillId="4" borderId="25" xfId="0" applyFont="1" applyFill="1" applyBorder="1" applyAlignment="1">
      <alignment vertical="center" wrapText="1"/>
    </xf>
    <xf numFmtId="0" fontId="4" fillId="4" borderId="26" xfId="0" applyFont="1" applyFill="1" applyBorder="1" applyAlignment="1">
      <alignment vertical="center"/>
    </xf>
    <xf numFmtId="0" fontId="7" fillId="4" borderId="6" xfId="0" applyFont="1" applyFill="1" applyBorder="1" applyAlignment="1">
      <alignment vertical="center"/>
    </xf>
    <xf numFmtId="0" fontId="7" fillId="4" borderId="19"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0" fillId="0" borderId="4" xfId="0" applyBorder="1" applyAlignment="1">
      <alignment horizontal="center"/>
    </xf>
    <xf numFmtId="0" fontId="5" fillId="9" borderId="4"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5" borderId="4" xfId="0" applyFont="1" applyFill="1" applyBorder="1" applyAlignment="1">
      <alignment vertical="center" wrapText="1"/>
    </xf>
    <xf numFmtId="0" fontId="4" fillId="4" borderId="18" xfId="0" applyFont="1" applyFill="1" applyBorder="1" applyAlignment="1">
      <alignment vertical="center" wrapText="1"/>
    </xf>
    <xf numFmtId="0" fontId="3" fillId="5" borderId="8" xfId="0" applyFont="1" applyFill="1" applyBorder="1" applyAlignment="1">
      <alignment vertical="center" wrapText="1"/>
    </xf>
    <xf numFmtId="0" fontId="3" fillId="5" borderId="9"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4" fillId="4" borderId="10" xfId="0" applyFont="1" applyFill="1" applyBorder="1" applyAlignment="1">
      <alignment vertical="center"/>
    </xf>
    <xf numFmtId="0" fontId="3" fillId="0" borderId="0" xfId="0" applyFont="1" applyAlignment="1">
      <alignment vertical="center"/>
    </xf>
    <xf numFmtId="0" fontId="14" fillId="9" borderId="4"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13" borderId="4" xfId="0" applyFont="1" applyFill="1" applyBorder="1" applyAlignment="1">
      <alignment horizontal="center" vertical="center" textRotation="90" wrapText="1"/>
    </xf>
    <xf numFmtId="0" fontId="13" fillId="6" borderId="4" xfId="0" applyFont="1" applyFill="1" applyBorder="1" applyAlignment="1">
      <alignment horizontal="center" vertical="center"/>
    </xf>
    <xf numFmtId="0" fontId="4" fillId="0" borderId="4" xfId="0" applyFont="1" applyFill="1" applyBorder="1" applyAlignment="1">
      <alignment vertical="center" wrapText="1"/>
    </xf>
    <xf numFmtId="0" fontId="16" fillId="0" borderId="4" xfId="0" applyFont="1" applyFill="1" applyBorder="1" applyAlignment="1">
      <alignment vertical="center" wrapText="1"/>
    </xf>
    <xf numFmtId="0" fontId="13" fillId="4" borderId="4" xfId="0" applyFont="1" applyFill="1" applyBorder="1" applyAlignment="1">
      <alignment horizontal="center" vertical="center" wrapText="1"/>
    </xf>
    <xf numFmtId="0" fontId="13" fillId="4" borderId="10" xfId="0" applyFont="1" applyFill="1" applyBorder="1" applyAlignment="1">
      <alignment vertical="center" wrapText="1"/>
    </xf>
    <xf numFmtId="0" fontId="13" fillId="4" borderId="10" xfId="0"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wrapText="1"/>
    </xf>
    <xf numFmtId="0" fontId="0" fillId="0" borderId="0" xfId="0" applyAlignment="1">
      <alignment wrapText="1"/>
    </xf>
    <xf numFmtId="0" fontId="0" fillId="0" borderId="4" xfId="0" applyBorder="1" applyAlignment="1">
      <alignment horizontal="center" wrapText="1"/>
    </xf>
    <xf numFmtId="0" fontId="0" fillId="0" borderId="0" xfId="0" applyAlignment="1">
      <alignment horizontal="center" wrapText="1"/>
    </xf>
    <xf numFmtId="3" fontId="16" fillId="0" borderId="4" xfId="0" applyNumberFormat="1" applyFont="1" applyFill="1" applyBorder="1" applyAlignment="1">
      <alignment vertical="center" wrapText="1"/>
    </xf>
    <xf numFmtId="0" fontId="0" fillId="0" borderId="4" xfId="0" applyFill="1" applyBorder="1" applyAlignment="1">
      <alignment wrapText="1"/>
    </xf>
    <xf numFmtId="0" fontId="0" fillId="0" borderId="0" xfId="0" applyFont="1"/>
    <xf numFmtId="0" fontId="13" fillId="0" borderId="4" xfId="0" applyFont="1" applyFill="1" applyBorder="1" applyAlignment="1">
      <alignment vertical="center" wrapText="1"/>
    </xf>
    <xf numFmtId="3" fontId="13" fillId="0" borderId="4" xfId="0" applyNumberFormat="1" applyFont="1" applyFill="1" applyBorder="1" applyAlignment="1">
      <alignment vertical="center" wrapText="1"/>
    </xf>
    <xf numFmtId="0" fontId="11" fillId="0" borderId="4" xfId="0" applyFont="1" applyBorder="1" applyAlignment="1">
      <alignment vertical="center" wrapText="1"/>
    </xf>
    <xf numFmtId="0" fontId="4" fillId="4" borderId="4"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0" fillId="0" borderId="4" xfId="0" applyBorder="1" applyAlignment="1">
      <alignment vertical="top"/>
    </xf>
    <xf numFmtId="0" fontId="0" fillId="0" borderId="4" xfId="0" applyBorder="1" applyAlignment="1">
      <alignment vertical="top" wrapText="1"/>
    </xf>
    <xf numFmtId="0" fontId="0" fillId="0" borderId="0" xfId="0" applyAlignment="1">
      <alignment vertical="top"/>
    </xf>
    <xf numFmtId="0" fontId="0" fillId="0" borderId="4" xfId="0" applyBorder="1" applyAlignment="1">
      <alignment horizontal="center" vertical="top"/>
    </xf>
    <xf numFmtId="0" fontId="0" fillId="0" borderId="4" xfId="0" applyBorder="1" applyAlignment="1">
      <alignment horizontal="center" vertical="top" wrapText="1"/>
    </xf>
    <xf numFmtId="0" fontId="23" fillId="0" borderId="0" xfId="0" applyFont="1" applyFill="1" applyBorder="1" applyAlignment="1">
      <alignment horizontal="left" vertical="center"/>
    </xf>
    <xf numFmtId="0" fontId="0" fillId="0" borderId="4" xfId="0" applyFill="1" applyBorder="1" applyAlignment="1">
      <alignment horizontal="center" vertical="top"/>
    </xf>
    <xf numFmtId="0" fontId="0" fillId="0" borderId="4" xfId="0" applyFill="1" applyBorder="1" applyAlignment="1">
      <alignment horizontal="center" vertical="top" wrapText="1"/>
    </xf>
    <xf numFmtId="0" fontId="0" fillId="0" borderId="4" xfId="0" applyFill="1" applyBorder="1" applyAlignment="1">
      <alignment vertical="top"/>
    </xf>
    <xf numFmtId="0" fontId="20" fillId="0" borderId="4" xfId="1" applyFill="1" applyBorder="1" applyAlignment="1" applyProtection="1">
      <alignment vertical="top" wrapText="1"/>
    </xf>
    <xf numFmtId="0" fontId="22" fillId="0" borderId="4" xfId="0" applyFont="1" applyFill="1" applyBorder="1" applyAlignment="1">
      <alignment vertical="top"/>
    </xf>
    <xf numFmtId="0" fontId="0" fillId="0" borderId="0" xfId="0" applyFill="1" applyAlignment="1">
      <alignment vertical="top"/>
    </xf>
    <xf numFmtId="0" fontId="5" fillId="0" borderId="4" xfId="0" applyFont="1" applyFill="1" applyBorder="1" applyAlignment="1">
      <alignment horizontal="center"/>
    </xf>
    <xf numFmtId="0" fontId="0" fillId="0" borderId="4" xfId="0" applyFill="1" applyBorder="1" applyAlignment="1">
      <alignment horizontal="center"/>
    </xf>
    <xf numFmtId="0" fontId="0" fillId="0" borderId="0" xfId="0" applyFill="1" applyAlignment="1">
      <alignment horizontal="center"/>
    </xf>
    <xf numFmtId="0" fontId="24" fillId="0" borderId="0" xfId="0" applyFont="1" applyFill="1" applyBorder="1" applyAlignment="1">
      <alignment horizontal="left" vertical="center"/>
    </xf>
    <xf numFmtId="0" fontId="0" fillId="0" borderId="0" xfId="0" applyFill="1" applyAlignment="1">
      <alignment wrapText="1"/>
    </xf>
    <xf numFmtId="0" fontId="4" fillId="0" borderId="0" xfId="0" applyFont="1" applyFill="1" applyBorder="1" applyAlignment="1">
      <alignment horizontal="left" wrapText="1"/>
    </xf>
    <xf numFmtId="0" fontId="10" fillId="0" borderId="4" xfId="0" applyFont="1" applyFill="1" applyBorder="1" applyAlignment="1">
      <alignment horizontal="center" vertical="top" wrapText="1"/>
    </xf>
    <xf numFmtId="0" fontId="0" fillId="0" borderId="4" xfId="0" applyFill="1" applyBorder="1" applyAlignment="1">
      <alignment vertical="center" wrapText="1"/>
    </xf>
    <xf numFmtId="0" fontId="11" fillId="0" borderId="4" xfId="0" applyFont="1" applyFill="1" applyBorder="1" applyAlignment="1">
      <alignment vertical="center" wrapText="1"/>
    </xf>
    <xf numFmtId="0" fontId="0" fillId="0" borderId="0" xfId="0" applyFill="1" applyAlignment="1">
      <alignment horizontal="center" wrapText="1"/>
    </xf>
    <xf numFmtId="0" fontId="0" fillId="0" borderId="4" xfId="0" applyFill="1" applyBorder="1" applyAlignment="1">
      <alignment horizontal="center" vertical="center" wrapText="1"/>
    </xf>
    <xf numFmtId="0" fontId="11" fillId="0" borderId="4" xfId="0" applyFont="1" applyFill="1" applyBorder="1" applyAlignment="1">
      <alignment horizontal="center" vertical="center" wrapText="1"/>
    </xf>
    <xf numFmtId="0" fontId="0" fillId="0" borderId="0" xfId="0" applyAlignment="1">
      <alignment vertical="top" wrapText="1"/>
    </xf>
    <xf numFmtId="0" fontId="4" fillId="0" borderId="0" xfId="0" applyFont="1" applyFill="1" applyBorder="1" applyAlignment="1">
      <alignment vertical="top" wrapText="1"/>
    </xf>
    <xf numFmtId="0" fontId="0" fillId="0" borderId="0" xfId="0" applyBorder="1" applyAlignment="1">
      <alignment vertical="top"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8" fillId="6" borderId="4" xfId="0" applyFont="1" applyFill="1" applyBorder="1" applyAlignment="1">
      <alignment horizontal="center" vertical="top" wrapText="1"/>
    </xf>
    <xf numFmtId="0" fontId="8" fillId="0" borderId="4" xfId="0" applyFont="1" applyBorder="1" applyAlignment="1">
      <alignment horizontal="center" vertical="top" wrapText="1"/>
    </xf>
    <xf numFmtId="0" fontId="8" fillId="0" borderId="21" xfId="0" applyFont="1" applyBorder="1" applyAlignment="1">
      <alignment horizontal="center" vertical="top" wrapText="1"/>
    </xf>
    <xf numFmtId="0" fontId="7" fillId="0" borderId="4" xfId="0" applyFont="1" applyFill="1" applyBorder="1" applyAlignment="1">
      <alignment horizontal="center" vertical="top" wrapText="1"/>
    </xf>
    <xf numFmtId="0" fontId="8" fillId="5" borderId="10" xfId="0" applyFont="1" applyFill="1" applyBorder="1" applyAlignment="1">
      <alignment horizontal="center" vertical="top" wrapText="1"/>
    </xf>
    <xf numFmtId="0" fontId="8" fillId="5" borderId="4" xfId="0" applyFont="1" applyFill="1" applyBorder="1" applyAlignment="1">
      <alignment horizontal="center" vertical="top" wrapText="1"/>
    </xf>
    <xf numFmtId="0" fontId="3" fillId="0" borderId="0" xfId="0" applyFont="1" applyFill="1" applyBorder="1" applyAlignment="1">
      <alignment horizontal="center"/>
    </xf>
    <xf numFmtId="0" fontId="0" fillId="0" borderId="0" xfId="0" applyAlignment="1">
      <alignment horizontal="center" vertical="top"/>
    </xf>
    <xf numFmtId="0" fontId="3" fillId="0" borderId="0" xfId="0" applyFont="1" applyFill="1" applyBorder="1" applyAlignment="1">
      <alignment horizontal="left"/>
    </xf>
    <xf numFmtId="0" fontId="3" fillId="0" borderId="0" xfId="0" applyFont="1" applyFill="1" applyBorder="1" applyAlignment="1">
      <alignment horizontal="left" wrapText="1"/>
    </xf>
    <xf numFmtId="0" fontId="3" fillId="0" borderId="36" xfId="0" applyFont="1" applyFill="1" applyBorder="1" applyAlignment="1">
      <alignment horizontal="left" wrapText="1"/>
    </xf>
    <xf numFmtId="0" fontId="0" fillId="0" borderId="0" xfId="0" applyAlignment="1">
      <alignment horizontal="center" vertical="top" wrapText="1"/>
    </xf>
    <xf numFmtId="0" fontId="0" fillId="0" borderId="18" xfId="0" applyFill="1" applyBorder="1" applyAlignment="1">
      <alignment horizontal="center" vertical="top" wrapText="1"/>
    </xf>
    <xf numFmtId="0" fontId="3" fillId="0" borderId="0" xfId="0" applyFont="1" applyFill="1" applyAlignment="1">
      <alignment vertical="center"/>
    </xf>
    <xf numFmtId="0" fontId="6" fillId="0" borderId="4" xfId="0" applyFont="1" applyBorder="1" applyAlignment="1">
      <alignment horizontal="left" vertical="top" wrapText="1"/>
    </xf>
    <xf numFmtId="0" fontId="4" fillId="4" borderId="10" xfId="0" applyFont="1" applyFill="1" applyBorder="1" applyAlignment="1">
      <alignment vertical="top"/>
    </xf>
    <xf numFmtId="0" fontId="4" fillId="4" borderId="10" xfId="0" applyFont="1" applyFill="1" applyBorder="1" applyAlignment="1">
      <alignment vertical="top" wrapText="1"/>
    </xf>
    <xf numFmtId="0" fontId="4" fillId="4" borderId="10" xfId="0" applyFont="1" applyFill="1" applyBorder="1" applyAlignment="1">
      <alignment horizontal="center" vertical="top"/>
    </xf>
    <xf numFmtId="0" fontId="3" fillId="0" borderId="0" xfId="0" applyFont="1" applyFill="1" applyBorder="1" applyAlignment="1">
      <alignment horizontal="left" vertical="center"/>
    </xf>
    <xf numFmtId="0" fontId="10" fillId="0" borderId="4" xfId="0" applyFont="1" applyFill="1" applyBorder="1" applyAlignment="1">
      <alignment horizontal="center" vertical="center"/>
    </xf>
    <xf numFmtId="0" fontId="10" fillId="0" borderId="4" xfId="0" applyFont="1" applyFill="1" applyBorder="1" applyAlignment="1">
      <alignment horizontal="center" vertical="center" wrapText="1"/>
    </xf>
    <xf numFmtId="0" fontId="0" fillId="0" borderId="4" xfId="0" applyFill="1" applyBorder="1" applyAlignment="1">
      <alignment horizontal="center" vertical="center"/>
    </xf>
    <xf numFmtId="0" fontId="0" fillId="0" borderId="0" xfId="0" applyFill="1" applyAlignment="1">
      <alignment horizontal="center" vertical="center"/>
    </xf>
    <xf numFmtId="0" fontId="8" fillId="5" borderId="18" xfId="0" applyFont="1" applyFill="1" applyBorder="1" applyAlignment="1">
      <alignment vertical="top" wrapText="1"/>
    </xf>
    <xf numFmtId="0" fontId="8" fillId="5" borderId="0" xfId="0" applyFont="1" applyFill="1" applyBorder="1" applyAlignment="1">
      <alignment horizontal="center" vertical="top" wrapText="1"/>
    </xf>
    <xf numFmtId="0" fontId="7" fillId="5" borderId="11" xfId="0" applyFont="1" applyFill="1" applyBorder="1" applyAlignment="1">
      <alignment horizontal="center" vertical="top" wrapText="1"/>
    </xf>
    <xf numFmtId="0" fontId="7" fillId="5" borderId="13" xfId="0" applyFont="1" applyFill="1" applyBorder="1" applyAlignment="1">
      <alignment horizontal="center" vertical="top" wrapText="1"/>
    </xf>
    <xf numFmtId="0" fontId="7" fillId="5" borderId="12" xfId="0" applyFont="1" applyFill="1" applyBorder="1" applyAlignment="1">
      <alignment horizontal="center" vertical="top" wrapText="1"/>
    </xf>
    <xf numFmtId="0" fontId="3" fillId="0" borderId="0" xfId="0" applyFont="1" applyFill="1" applyBorder="1" applyAlignment="1">
      <alignment vertical="center" wrapText="1"/>
    </xf>
    <xf numFmtId="0" fontId="5" fillId="4" borderId="10" xfId="0" applyFont="1" applyFill="1" applyBorder="1" applyAlignment="1">
      <alignment vertical="top" wrapText="1"/>
    </xf>
    <xf numFmtId="0" fontId="5" fillId="4" borderId="10" xfId="0" applyFont="1" applyFill="1" applyBorder="1" applyAlignment="1">
      <alignment vertical="top"/>
    </xf>
    <xf numFmtId="0" fontId="4" fillId="4" borderId="10" xfId="0" applyFont="1" applyFill="1" applyBorder="1" applyAlignment="1">
      <alignment horizontal="center" vertical="top" wrapText="1"/>
    </xf>
    <xf numFmtId="0" fontId="4" fillId="4" borderId="4" xfId="0" applyFont="1" applyFill="1" applyBorder="1" applyAlignment="1">
      <alignment horizontal="center" vertical="top" wrapText="1"/>
    </xf>
    <xf numFmtId="0" fontId="26" fillId="0" borderId="0" xfId="0" applyFont="1" applyFill="1" applyBorder="1" applyAlignment="1">
      <alignment horizontal="left" vertical="center"/>
    </xf>
    <xf numFmtId="0" fontId="7" fillId="4" borderId="10" xfId="0" applyFont="1" applyFill="1" applyBorder="1" applyAlignment="1">
      <alignment horizontal="center" vertical="top" wrapText="1"/>
    </xf>
    <xf numFmtId="0" fontId="7" fillId="4" borderId="4" xfId="0" applyFont="1" applyFill="1" applyBorder="1" applyAlignment="1">
      <alignment horizontal="center" vertical="top" wrapText="1"/>
    </xf>
    <xf numFmtId="0" fontId="24" fillId="0" borderId="34" xfId="0" applyFont="1" applyFill="1" applyBorder="1" applyAlignment="1">
      <alignment horizontal="left" vertical="center"/>
    </xf>
    <xf numFmtId="0" fontId="4" fillId="4" borderId="4" xfId="0" applyFont="1" applyFill="1" applyBorder="1" applyAlignment="1">
      <alignment vertical="top" wrapText="1"/>
    </xf>
    <xf numFmtId="0" fontId="4" fillId="4" borderId="4" xfId="0" applyFont="1" applyFill="1" applyBorder="1" applyAlignment="1">
      <alignment vertical="top"/>
    </xf>
    <xf numFmtId="0" fontId="4" fillId="4" borderId="4" xfId="0" applyFont="1" applyFill="1" applyBorder="1" applyAlignment="1">
      <alignment horizontal="center" vertical="top"/>
    </xf>
    <xf numFmtId="0" fontId="1" fillId="0" borderId="4" xfId="0" applyFont="1" applyFill="1" applyBorder="1" applyAlignment="1">
      <alignment vertical="top" wrapText="1"/>
    </xf>
    <xf numFmtId="0" fontId="7" fillId="4" borderId="19" xfId="0" applyFont="1" applyFill="1" applyBorder="1" applyAlignment="1">
      <alignment horizontal="center" vertical="top" wrapText="1"/>
    </xf>
    <xf numFmtId="0" fontId="7" fillId="4" borderId="20" xfId="0" applyFont="1" applyFill="1" applyBorder="1" applyAlignment="1">
      <alignment horizontal="center" vertical="top" wrapText="1"/>
    </xf>
    <xf numFmtId="0" fontId="4" fillId="4" borderId="25" xfId="0" applyFont="1" applyFill="1" applyBorder="1" applyAlignment="1">
      <alignment horizontal="center" vertical="top" wrapText="1"/>
    </xf>
    <xf numFmtId="0" fontId="7" fillId="4" borderId="6" xfId="0" applyFont="1" applyFill="1" applyBorder="1" applyAlignment="1">
      <alignment horizontal="center" vertical="top" wrapText="1"/>
    </xf>
    <xf numFmtId="0" fontId="4" fillId="4" borderId="26" xfId="0" applyFont="1" applyFill="1" applyBorder="1" applyAlignment="1">
      <alignment horizontal="center" vertical="top" wrapText="1"/>
    </xf>
    <xf numFmtId="0" fontId="3" fillId="0" borderId="33" xfId="0" applyFont="1" applyFill="1" applyBorder="1" applyAlignment="1">
      <alignment horizontal="left" wrapText="1"/>
    </xf>
    <xf numFmtId="0" fontId="3" fillId="0" borderId="5" xfId="0" applyFont="1" applyFill="1" applyBorder="1" applyAlignment="1">
      <alignment horizontal="left"/>
    </xf>
    <xf numFmtId="0" fontId="3" fillId="0" borderId="6" xfId="0" applyFont="1" applyFill="1" applyBorder="1" applyAlignment="1">
      <alignment horizontal="left"/>
    </xf>
    <xf numFmtId="0" fontId="3" fillId="0" borderId="0" xfId="0" applyFont="1" applyFill="1" applyBorder="1" applyAlignment="1">
      <alignment horizontal="left" vertical="center" wrapText="1"/>
    </xf>
    <xf numFmtId="0" fontId="0" fillId="0" borderId="0" xfId="0" applyAlignment="1">
      <alignment horizontal="center" vertical="center" wrapText="1"/>
    </xf>
    <xf numFmtId="0" fontId="27" fillId="0" borderId="4" xfId="0" applyFont="1" applyBorder="1" applyAlignment="1">
      <alignment horizontal="center" vertical="center" wrapText="1"/>
    </xf>
    <xf numFmtId="0" fontId="27" fillId="0" borderId="4" xfId="0" applyFont="1" applyBorder="1" applyAlignment="1">
      <alignment wrapText="1"/>
    </xf>
    <xf numFmtId="0" fontId="27" fillId="0" borderId="4" xfId="0" applyFont="1" applyBorder="1" applyAlignment="1">
      <alignment horizontal="center" wrapText="1"/>
    </xf>
    <xf numFmtId="0" fontId="27" fillId="0" borderId="4" xfId="0" applyFont="1" applyBorder="1" applyAlignment="1">
      <alignment vertical="center" wrapText="1"/>
    </xf>
    <xf numFmtId="0" fontId="27" fillId="0" borderId="0" xfId="0" applyFont="1" applyAlignment="1">
      <alignment horizontal="center" wrapText="1"/>
    </xf>
    <xf numFmtId="0" fontId="27" fillId="0" borderId="4" xfId="0" applyFont="1" applyBorder="1" applyAlignment="1">
      <alignment horizontal="center" vertical="top" wrapText="1"/>
    </xf>
    <xf numFmtId="0" fontId="27" fillId="0" borderId="0" xfId="0" applyFont="1" applyAlignment="1">
      <alignment horizontal="center" vertical="top"/>
    </xf>
    <xf numFmtId="0" fontId="27" fillId="0" borderId="4" xfId="0" applyFont="1" applyBorder="1"/>
    <xf numFmtId="0" fontId="27" fillId="0" borderId="0" xfId="0" applyFont="1"/>
    <xf numFmtId="0" fontId="27" fillId="0" borderId="0" xfId="0" applyFont="1" applyAlignment="1">
      <alignment wrapText="1"/>
    </xf>
    <xf numFmtId="0" fontId="32" fillId="0" borderId="0" xfId="0" applyFont="1" applyAlignment="1">
      <alignment wrapText="1"/>
    </xf>
    <xf numFmtId="0" fontId="35" fillId="0" borderId="0" xfId="0" applyFont="1" applyAlignment="1">
      <alignment wrapText="1"/>
    </xf>
    <xf numFmtId="0" fontId="5" fillId="5" borderId="9" xfId="0" applyFont="1" applyFill="1" applyBorder="1" applyAlignment="1">
      <alignment horizontal="center" vertical="top" wrapText="1"/>
    </xf>
    <xf numFmtId="0" fontId="36" fillId="0" borderId="4" xfId="0" applyFont="1" applyBorder="1" applyAlignment="1">
      <alignment horizontal="center" vertical="top" wrapText="1"/>
    </xf>
    <xf numFmtId="0" fontId="36" fillId="0" borderId="4" xfId="0" applyFont="1" applyBorder="1" applyAlignment="1">
      <alignment vertical="top" wrapText="1"/>
    </xf>
    <xf numFmtId="0" fontId="36" fillId="0" borderId="0" xfId="0" applyFont="1" applyAlignment="1">
      <alignment vertical="top" wrapText="1"/>
    </xf>
    <xf numFmtId="0" fontId="7" fillId="6" borderId="4" xfId="0" applyFont="1" applyFill="1" applyBorder="1" applyAlignment="1">
      <alignment horizontal="center" vertical="top" wrapText="1"/>
    </xf>
    <xf numFmtId="0" fontId="27" fillId="0" borderId="0" xfId="0" applyFont="1" applyAlignment="1">
      <alignment horizontal="center"/>
    </xf>
    <xf numFmtId="0" fontId="37" fillId="0" borderId="4" xfId="0" applyFont="1" applyBorder="1" applyAlignment="1">
      <alignment horizontal="center" vertical="center" wrapText="1"/>
    </xf>
    <xf numFmtId="0" fontId="3" fillId="0" borderId="4" xfId="0" applyFont="1" applyBorder="1" applyAlignment="1">
      <alignment vertical="center" wrapText="1"/>
    </xf>
    <xf numFmtId="0" fontId="37" fillId="0" borderId="4" xfId="0" applyFont="1" applyBorder="1" applyAlignment="1">
      <alignment vertical="center" wrapText="1"/>
    </xf>
    <xf numFmtId="0" fontId="29" fillId="0" borderId="0" xfId="0" applyFont="1" applyFill="1" applyBorder="1" applyAlignment="1">
      <alignment horizontal="left" wrapText="1"/>
    </xf>
    <xf numFmtId="0" fontId="27" fillId="0" borderId="4" xfId="0" applyFont="1" applyBorder="1" applyAlignment="1">
      <alignment horizontal="center"/>
    </xf>
    <xf numFmtId="0" fontId="37" fillId="6" borderId="9" xfId="0" applyFont="1" applyFill="1" applyBorder="1" applyAlignment="1">
      <alignment horizontal="center" vertical="center" textRotation="90" wrapText="1"/>
    </xf>
    <xf numFmtId="0" fontId="37" fillId="6" borderId="8" xfId="0" applyFont="1" applyFill="1" applyBorder="1" applyAlignment="1">
      <alignment horizontal="center" vertical="center" textRotation="90" wrapText="1"/>
    </xf>
    <xf numFmtId="0" fontId="10" fillId="9" borderId="4" xfId="0" applyFont="1" applyFill="1" applyBorder="1" applyAlignment="1">
      <alignment horizontal="center" vertical="center" textRotation="90" wrapText="1"/>
    </xf>
    <xf numFmtId="0" fontId="10" fillId="0" borderId="0" xfId="0" applyFont="1" applyFill="1" applyBorder="1" applyAlignment="1">
      <alignment horizontal="center" vertical="center" textRotation="90" wrapText="1"/>
    </xf>
    <xf numFmtId="0" fontId="0" fillId="0" borderId="0" xfId="0" applyFill="1" applyBorder="1" applyAlignment="1">
      <alignment wrapText="1"/>
    </xf>
    <xf numFmtId="0" fontId="27" fillId="0" borderId="4" xfId="0" applyFont="1" applyBorder="1" applyAlignment="1">
      <alignment horizontal="center" vertical="center"/>
    </xf>
    <xf numFmtId="0" fontId="27" fillId="0" borderId="0" xfId="0" applyFont="1" applyAlignment="1">
      <alignment horizontal="center" vertical="center"/>
    </xf>
    <xf numFmtId="0" fontId="35" fillId="0" borderId="4" xfId="0" applyFont="1" applyBorder="1" applyAlignment="1">
      <alignment horizontal="center" vertical="center"/>
    </xf>
    <xf numFmtId="0" fontId="35" fillId="0" borderId="4" xfId="0" applyFont="1" applyBorder="1" applyAlignment="1">
      <alignment horizontal="center"/>
    </xf>
    <xf numFmtId="0" fontId="7" fillId="5" borderId="4" xfId="0" applyFont="1" applyFill="1" applyBorder="1" applyAlignment="1">
      <alignment vertical="top" wrapText="1"/>
    </xf>
    <xf numFmtId="0" fontId="7" fillId="5" borderId="4" xfId="0" applyFont="1" applyFill="1" applyBorder="1" applyAlignment="1">
      <alignment horizontal="center" vertical="top" wrapText="1"/>
    </xf>
    <xf numFmtId="0" fontId="0" fillId="0" borderId="0" xfId="0" applyAlignment="1">
      <alignment vertical="center"/>
    </xf>
    <xf numFmtId="0" fontId="27" fillId="0" borderId="0" xfId="0" applyFont="1" applyAlignment="1">
      <alignment vertical="center" wrapText="1"/>
    </xf>
    <xf numFmtId="0" fontId="41" fillId="0" borderId="4" xfId="0" applyFont="1" applyBorder="1" applyAlignment="1">
      <alignment horizontal="center"/>
    </xf>
    <xf numFmtId="0" fontId="35" fillId="0" borderId="0" xfId="0" applyFont="1" applyAlignment="1">
      <alignment vertical="center"/>
    </xf>
    <xf numFmtId="0" fontId="42" fillId="14" borderId="4" xfId="0" applyFont="1" applyFill="1" applyBorder="1" applyAlignment="1">
      <alignment horizontal="center" vertical="center" wrapText="1"/>
    </xf>
    <xf numFmtId="0" fontId="37" fillId="14" borderId="4" xfId="0" applyFont="1" applyFill="1" applyBorder="1" applyAlignment="1">
      <alignment horizontal="center" vertical="center" wrapText="1"/>
    </xf>
    <xf numFmtId="3" fontId="37" fillId="14" borderId="4" xfId="0" applyNumberFormat="1" applyFont="1" applyFill="1" applyBorder="1" applyAlignment="1">
      <alignment horizontal="center" vertical="center" wrapText="1"/>
    </xf>
    <xf numFmtId="0" fontId="42" fillId="14" borderId="4" xfId="0" applyFont="1" applyFill="1" applyBorder="1" applyAlignment="1">
      <alignment vertical="center" wrapText="1"/>
    </xf>
    <xf numFmtId="0" fontId="31" fillId="0" borderId="4" xfId="0" applyFont="1" applyFill="1" applyBorder="1" applyAlignment="1">
      <alignment vertical="center" wrapText="1"/>
    </xf>
    <xf numFmtId="0" fontId="43" fillId="0" borderId="4" xfId="0" applyFont="1" applyBorder="1" applyAlignment="1" applyProtection="1">
      <alignment horizontal="center" wrapText="1"/>
      <protection locked="0"/>
    </xf>
    <xf numFmtId="0" fontId="43" fillId="0" borderId="4" xfId="0" applyFont="1" applyBorder="1" applyAlignment="1" applyProtection="1">
      <alignment horizontal="center" vertical="center" wrapText="1"/>
      <protection locked="0"/>
    </xf>
    <xf numFmtId="0" fontId="37" fillId="0" borderId="4" xfId="0" applyFont="1" applyFill="1" applyBorder="1" applyAlignment="1">
      <alignment horizontal="right" wrapText="1"/>
    </xf>
    <xf numFmtId="3" fontId="37" fillId="0" borderId="4" xfId="0" applyNumberFormat="1" applyFont="1" applyFill="1" applyBorder="1" applyAlignment="1">
      <alignment horizontal="right" wrapText="1"/>
    </xf>
    <xf numFmtId="0" fontId="27" fillId="0" borderId="4" xfId="0" applyFont="1" applyBorder="1" applyAlignment="1" applyProtection="1">
      <alignment horizontal="center" wrapText="1"/>
      <protection locked="0"/>
    </xf>
    <xf numFmtId="0" fontId="43" fillId="0" borderId="4" xfId="0" applyFont="1" applyBorder="1" applyAlignment="1" applyProtection="1">
      <alignment horizontal="right" wrapText="1"/>
      <protection locked="0"/>
    </xf>
    <xf numFmtId="0" fontId="37" fillId="0" borderId="4" xfId="0" applyFont="1" applyFill="1" applyBorder="1" applyAlignment="1">
      <alignment wrapText="1"/>
    </xf>
    <xf numFmtId="3" fontId="27" fillId="0" borderId="4" xfId="0" applyNumberFormat="1" applyFont="1" applyBorder="1" applyAlignment="1">
      <alignment wrapText="1"/>
    </xf>
    <xf numFmtId="0" fontId="27" fillId="0" borderId="4" xfId="0" applyFont="1" applyBorder="1" applyAlignment="1" applyProtection="1">
      <alignment horizontal="center" vertical="center" wrapText="1"/>
      <protection locked="0"/>
    </xf>
    <xf numFmtId="0" fontId="27" fillId="0" borderId="4" xfId="0" applyFont="1" applyFill="1" applyBorder="1" applyAlignment="1">
      <alignment wrapText="1"/>
    </xf>
    <xf numFmtId="3" fontId="43" fillId="0" borderId="4" xfId="0" applyNumberFormat="1" applyFont="1" applyBorder="1" applyAlignment="1" applyProtection="1">
      <alignment horizontal="right" wrapText="1"/>
      <protection locked="0"/>
    </xf>
    <xf numFmtId="3" fontId="27" fillId="0" borderId="4" xfId="0" applyNumberFormat="1" applyFont="1" applyBorder="1" applyAlignment="1" applyProtection="1">
      <alignment horizontal="right" wrapText="1"/>
      <protection locked="0"/>
    </xf>
    <xf numFmtId="0" fontId="27" fillId="0" borderId="4" xfId="0" applyFont="1" applyBorder="1" applyAlignment="1">
      <alignment horizontal="right" wrapText="1"/>
    </xf>
    <xf numFmtId="3" fontId="27" fillId="0" borderId="4" xfId="0" applyNumberFormat="1" applyFont="1" applyBorder="1" applyAlignment="1">
      <alignment horizontal="right" wrapText="1"/>
    </xf>
    <xf numFmtId="0" fontId="37" fillId="0" borderId="4" xfId="0" applyFont="1" applyFill="1" applyBorder="1" applyAlignment="1">
      <alignment horizontal="center" wrapText="1"/>
    </xf>
    <xf numFmtId="0" fontId="43" fillId="0" borderId="4" xfId="0" applyFont="1" applyFill="1" applyBorder="1" applyAlignment="1" applyProtection="1">
      <alignment horizontal="center" wrapText="1"/>
      <protection locked="0"/>
    </xf>
    <xf numFmtId="0" fontId="27" fillId="0" borderId="4" xfId="0" applyFont="1" applyFill="1" applyBorder="1" applyAlignment="1" applyProtection="1">
      <alignment horizontal="center" vertical="center" wrapText="1"/>
      <protection locked="0"/>
    </xf>
    <xf numFmtId="0" fontId="43" fillId="0" borderId="18" xfId="0" applyFont="1" applyFill="1" applyBorder="1" applyAlignment="1" applyProtection="1">
      <alignment horizontal="center" wrapText="1"/>
      <protection locked="0"/>
    </xf>
    <xf numFmtId="0" fontId="27" fillId="0" borderId="18" xfId="0" applyFont="1" applyFill="1" applyBorder="1" applyAlignment="1">
      <alignment horizontal="right" wrapText="1"/>
    </xf>
    <xf numFmtId="0" fontId="37" fillId="0" borderId="18" xfId="0" applyFont="1" applyFill="1" applyBorder="1" applyAlignment="1">
      <alignment horizontal="right" wrapText="1"/>
    </xf>
    <xf numFmtId="0" fontId="44" fillId="0" borderId="4" xfId="0" applyFont="1" applyBorder="1" applyAlignment="1" applyProtection="1">
      <alignment horizontal="center" vertical="center" wrapText="1"/>
      <protection locked="0"/>
    </xf>
    <xf numFmtId="3" fontId="41" fillId="0" borderId="4" xfId="0" applyNumberFormat="1" applyFont="1" applyBorder="1" applyAlignment="1">
      <alignment wrapText="1"/>
    </xf>
    <xf numFmtId="0" fontId="27" fillId="0" borderId="4" xfId="0" applyFont="1" applyBorder="1" applyAlignment="1">
      <alignment horizontal="left" vertical="top" wrapText="1"/>
    </xf>
    <xf numFmtId="0" fontId="27" fillId="0" borderId="4" xfId="0" applyFont="1" applyBorder="1" applyAlignment="1">
      <alignment vertical="top" wrapText="1"/>
    </xf>
    <xf numFmtId="0" fontId="32" fillId="0" borderId="4" xfId="0" applyFont="1" applyBorder="1" applyAlignment="1">
      <alignment horizontal="center" vertical="center" wrapText="1"/>
    </xf>
    <xf numFmtId="0" fontId="32" fillId="0" borderId="0" xfId="0" applyFont="1" applyAlignment="1">
      <alignment vertical="center" wrapText="1"/>
    </xf>
    <xf numFmtId="0" fontId="35" fillId="0" borderId="4" xfId="0" applyFont="1" applyBorder="1" applyAlignment="1">
      <alignment horizontal="right" vertical="center"/>
    </xf>
    <xf numFmtId="0" fontId="35" fillId="0" borderId="0" xfId="0" applyFont="1" applyAlignment="1">
      <alignment horizontal="right" vertical="center"/>
    </xf>
    <xf numFmtId="0" fontId="16" fillId="0" borderId="4" xfId="0" applyFont="1" applyBorder="1" applyAlignment="1">
      <alignment horizontal="center" vertical="center" wrapText="1"/>
    </xf>
    <xf numFmtId="0" fontId="4" fillId="4" borderId="10" xfId="0" applyFont="1" applyFill="1" applyBorder="1" applyAlignment="1">
      <alignment horizontal="center" vertical="center" wrapText="1"/>
    </xf>
    <xf numFmtId="0" fontId="16" fillId="0" borderId="4" xfId="0" applyFont="1" applyFill="1" applyBorder="1" applyAlignment="1">
      <alignment horizontal="center" vertical="center" wrapText="1"/>
    </xf>
    <xf numFmtId="1" fontId="16" fillId="0" borderId="4" xfId="0" applyNumberFormat="1" applyFont="1" applyFill="1" applyBorder="1" applyAlignment="1">
      <alignment vertical="center" wrapText="1"/>
    </xf>
    <xf numFmtId="0" fontId="46" fillId="0" borderId="0" xfId="0" applyFont="1" applyAlignment="1">
      <alignment vertical="center"/>
    </xf>
    <xf numFmtId="1" fontId="16" fillId="0" borderId="4" xfId="0" applyNumberFormat="1" applyFont="1" applyFill="1" applyBorder="1" applyAlignment="1">
      <alignment horizontal="center" vertical="center" wrapText="1"/>
    </xf>
    <xf numFmtId="1" fontId="0" fillId="0" borderId="4" xfId="0" applyNumberFormat="1" applyBorder="1"/>
    <xf numFmtId="0" fontId="13" fillId="2" borderId="33" xfId="0" applyFont="1" applyFill="1" applyBorder="1" applyAlignment="1"/>
    <xf numFmtId="0" fontId="13" fillId="2" borderId="0" xfId="0" applyFont="1" applyFill="1" applyBorder="1" applyAlignment="1"/>
    <xf numFmtId="0" fontId="1" fillId="0" borderId="4" xfId="0" applyFont="1" applyBorder="1"/>
    <xf numFmtId="1" fontId="1" fillId="0" borderId="4" xfId="0" applyNumberFormat="1" applyFont="1" applyBorder="1"/>
    <xf numFmtId="0" fontId="7" fillId="4" borderId="10" xfId="0" applyFont="1" applyFill="1" applyBorder="1" applyAlignment="1">
      <alignment vertical="center" wrapText="1"/>
    </xf>
    <xf numFmtId="0" fontId="6" fillId="0" borderId="4" xfId="0" applyFont="1" applyFill="1" applyBorder="1" applyAlignment="1">
      <alignment vertical="center" wrapText="1"/>
    </xf>
    <xf numFmtId="0" fontId="6" fillId="0" borderId="4" xfId="0" applyFont="1" applyFill="1" applyBorder="1" applyAlignment="1">
      <alignment horizontal="center" vertical="top" wrapText="1"/>
    </xf>
    <xf numFmtId="0" fontId="0" fillId="0" borderId="0" xfId="0" applyFont="1" applyFill="1"/>
    <xf numFmtId="0" fontId="12" fillId="0" borderId="4" xfId="0" applyFont="1" applyFill="1" applyBorder="1" applyAlignment="1">
      <alignment vertical="center" wrapText="1"/>
    </xf>
    <xf numFmtId="0" fontId="6" fillId="0" borderId="4" xfId="0" applyFont="1" applyFill="1" applyBorder="1" applyAlignment="1">
      <alignment horizontal="center" vertical="center" wrapText="1"/>
    </xf>
    <xf numFmtId="1" fontId="6" fillId="0" borderId="4" xfId="0" applyNumberFormat="1" applyFont="1" applyFill="1" applyBorder="1" applyAlignment="1">
      <alignment vertical="center" wrapText="1"/>
    </xf>
    <xf numFmtId="0" fontId="6" fillId="0" borderId="10" xfId="0" applyFont="1" applyFill="1" applyBorder="1" applyAlignment="1">
      <alignment horizontal="center" vertical="center" wrapText="1"/>
    </xf>
    <xf numFmtId="1" fontId="7" fillId="0" borderId="10" xfId="0" applyNumberFormat="1" applyFont="1" applyFill="1" applyBorder="1" applyAlignment="1">
      <alignmen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1" fontId="6" fillId="0" borderId="0" xfId="0" applyNumberFormat="1" applyFont="1" applyFill="1" applyBorder="1" applyAlignment="1">
      <alignment vertical="center" wrapText="1"/>
    </xf>
    <xf numFmtId="0" fontId="0" fillId="0" borderId="0" xfId="0" applyFont="1" applyBorder="1"/>
    <xf numFmtId="0" fontId="23" fillId="0" borderId="0" xfId="0" applyFont="1" applyFill="1" applyBorder="1" applyAlignment="1">
      <alignment horizontal="left" vertical="center"/>
    </xf>
    <xf numFmtId="0" fontId="24" fillId="0" borderId="33" xfId="0" applyFont="1" applyFill="1" applyBorder="1" applyAlignment="1">
      <alignment horizontal="left" vertical="center"/>
    </xf>
    <xf numFmtId="0" fontId="24" fillId="0" borderId="0" xfId="0" applyFont="1" applyFill="1" applyBorder="1" applyAlignment="1">
      <alignment horizontal="left" vertical="center"/>
    </xf>
    <xf numFmtId="0" fontId="8"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7" fillId="0" borderId="4" xfId="0" applyFont="1" applyFill="1" applyBorder="1" applyAlignment="1">
      <alignment horizontal="center" vertical="top" wrapText="1"/>
    </xf>
    <xf numFmtId="0" fontId="13" fillId="0" borderId="4" xfId="0" applyFont="1" applyFill="1" applyBorder="1" applyAlignment="1">
      <alignment horizontal="center" vertical="top" wrapText="1"/>
    </xf>
    <xf numFmtId="0" fontId="8" fillId="0" borderId="4" xfId="0" applyFont="1" applyFill="1" applyBorder="1" applyAlignment="1">
      <alignment horizontal="center" vertical="top" wrapText="1"/>
    </xf>
    <xf numFmtId="0" fontId="14" fillId="0" borderId="4" xfId="0" applyFont="1" applyFill="1" applyBorder="1" applyAlignment="1">
      <alignment horizontal="center" vertical="top" wrapText="1"/>
    </xf>
    <xf numFmtId="0" fontId="4" fillId="0" borderId="33" xfId="0" applyFont="1" applyFill="1" applyBorder="1" applyAlignment="1">
      <alignment horizontal="left" wrapText="1"/>
    </xf>
    <xf numFmtId="0" fontId="4" fillId="0" borderId="0" xfId="0" applyFont="1" applyFill="1" applyBorder="1" applyAlignment="1">
      <alignment horizontal="left" wrapText="1"/>
    </xf>
    <xf numFmtId="0" fontId="11" fillId="0" borderId="4" xfId="0" applyFont="1" applyFill="1" applyBorder="1" applyAlignment="1">
      <alignment vertical="center" wrapText="1"/>
    </xf>
    <xf numFmtId="0" fontId="8" fillId="0" borderId="4"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8" fillId="5" borderId="18" xfId="0" applyFont="1" applyFill="1" applyBorder="1" applyAlignment="1">
      <alignment horizontal="center" vertical="top" wrapText="1"/>
    </xf>
    <xf numFmtId="0" fontId="8" fillId="5" borderId="10" xfId="0" applyFont="1" applyFill="1" applyBorder="1" applyAlignment="1">
      <alignment horizontal="center" vertical="top" wrapText="1"/>
    </xf>
    <xf numFmtId="0" fontId="8" fillId="5" borderId="21" xfId="0" applyFont="1" applyFill="1" applyBorder="1" applyAlignment="1">
      <alignment horizontal="center" vertical="top" wrapText="1"/>
    </xf>
    <xf numFmtId="0" fontId="8" fillId="5" borderId="22" xfId="0" applyFont="1" applyFill="1" applyBorder="1" applyAlignment="1">
      <alignment horizontal="center" vertical="top" wrapText="1"/>
    </xf>
    <xf numFmtId="0" fontId="8" fillId="5" borderId="15" xfId="0" applyFont="1" applyFill="1" applyBorder="1" applyAlignment="1">
      <alignment horizontal="center" vertical="top" wrapText="1"/>
    </xf>
    <xf numFmtId="0" fontId="8" fillId="5" borderId="17" xfId="0" applyFont="1" applyFill="1" applyBorder="1" applyAlignment="1">
      <alignment horizontal="center" vertical="top" wrapText="1"/>
    </xf>
    <xf numFmtId="0" fontId="3" fillId="2" borderId="33" xfId="0" applyFont="1" applyFill="1" applyBorder="1" applyAlignment="1">
      <alignment horizontal="left" vertical="top" wrapText="1"/>
    </xf>
    <xf numFmtId="0" fontId="3" fillId="2" borderId="0" xfId="0" applyFont="1" applyFill="1" applyBorder="1" applyAlignment="1">
      <alignment horizontal="left" vertical="top"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5" borderId="17" xfId="0" applyFont="1" applyFill="1" applyBorder="1" applyAlignment="1">
      <alignment horizontal="center" vertical="center" wrapText="1"/>
    </xf>
    <xf numFmtId="0" fontId="8" fillId="5" borderId="18"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8" xfId="0" applyFont="1" applyFill="1" applyBorder="1" applyAlignment="1">
      <alignment vertical="center" wrapText="1"/>
    </xf>
    <xf numFmtId="0" fontId="0" fillId="0" borderId="17" xfId="0" applyBorder="1" applyAlignment="1">
      <alignment horizontal="center" vertical="top"/>
    </xf>
    <xf numFmtId="0" fontId="0" fillId="0" borderId="10" xfId="0" applyBorder="1" applyAlignment="1">
      <alignment horizontal="center" vertical="top"/>
    </xf>
    <xf numFmtId="0" fontId="4" fillId="0" borderId="4" xfId="0" applyFont="1" applyFill="1" applyBorder="1" applyAlignment="1">
      <alignment horizontal="center" wrapText="1"/>
    </xf>
    <xf numFmtId="0" fontId="8" fillId="0" borderId="4" xfId="0" applyFont="1" applyFill="1" applyBorder="1" applyAlignment="1">
      <alignment vertical="center"/>
    </xf>
    <xf numFmtId="0" fontId="4" fillId="0" borderId="4" xfId="0" applyFont="1" applyFill="1" applyBorder="1" applyAlignment="1">
      <alignment horizontal="center" vertical="center" wrapText="1"/>
    </xf>
    <xf numFmtId="0" fontId="3" fillId="2" borderId="33" xfId="0" applyFont="1" applyFill="1" applyBorder="1" applyAlignment="1">
      <alignment horizontal="left" vertical="center" wrapText="1"/>
    </xf>
    <xf numFmtId="0" fontId="3" fillId="2" borderId="0" xfId="0" applyFont="1" applyFill="1" applyBorder="1" applyAlignment="1">
      <alignment horizontal="left" vertical="center" wrapText="1"/>
    </xf>
    <xf numFmtId="0" fontId="26" fillId="2" borderId="33" xfId="0" applyFont="1" applyFill="1" applyBorder="1" applyAlignment="1">
      <alignment horizontal="left" vertical="center"/>
    </xf>
    <xf numFmtId="0" fontId="26" fillId="2" borderId="0" xfId="0" applyFont="1" applyFill="1" applyBorder="1" applyAlignment="1">
      <alignment horizontal="left" vertical="center"/>
    </xf>
    <xf numFmtId="0" fontId="0" fillId="0" borderId="18" xfId="0" applyBorder="1" applyAlignment="1">
      <alignment horizontal="center" vertical="top"/>
    </xf>
    <xf numFmtId="0" fontId="24" fillId="2" borderId="40" xfId="0" applyFont="1" applyFill="1" applyBorder="1" applyAlignment="1">
      <alignment horizontal="left" vertical="center"/>
    </xf>
    <xf numFmtId="0" fontId="24" fillId="2" borderId="34" xfId="0" applyFont="1" applyFill="1" applyBorder="1" applyAlignment="1">
      <alignment horizontal="left" vertical="center"/>
    </xf>
    <xf numFmtId="0" fontId="24" fillId="2" borderId="33" xfId="0" applyFont="1" applyFill="1" applyBorder="1" applyAlignment="1">
      <alignment horizontal="left" vertical="top" wrapText="1"/>
    </xf>
    <xf numFmtId="0" fontId="24" fillId="2" borderId="0" xfId="0" applyFont="1" applyFill="1" applyBorder="1" applyAlignment="1">
      <alignment horizontal="left"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10" xfId="0" applyBorder="1" applyAlignment="1">
      <alignment horizontal="center" vertical="top" wrapText="1"/>
    </xf>
    <xf numFmtId="0" fontId="26" fillId="2" borderId="33" xfId="0" applyFont="1" applyFill="1" applyBorder="1" applyAlignment="1">
      <alignment horizontal="left" vertical="center" wrapText="1"/>
    </xf>
    <xf numFmtId="0" fontId="26" fillId="2" borderId="0" xfId="0" applyFont="1" applyFill="1" applyBorder="1" applyAlignment="1">
      <alignment horizontal="left" vertical="center"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0" xfId="0" applyFont="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4" fillId="4" borderId="4" xfId="0" applyFont="1" applyFill="1" applyBorder="1" applyAlignment="1">
      <alignment horizontal="center" vertical="center" wrapText="1"/>
    </xf>
    <xf numFmtId="0" fontId="4" fillId="4" borderId="4" xfId="0" applyFont="1" applyFill="1" applyBorder="1" applyAlignment="1">
      <alignment horizontal="center" wrapText="1"/>
    </xf>
    <xf numFmtId="0" fontId="4" fillId="4" borderId="17" xfId="0" applyFont="1" applyFill="1" applyBorder="1" applyAlignment="1">
      <alignment horizontal="left" vertical="center" wrapText="1"/>
    </xf>
    <xf numFmtId="0" fontId="4" fillId="4" borderId="10" xfId="0" applyFont="1" applyFill="1" applyBorder="1" applyAlignment="1">
      <alignment horizontal="left" vertical="center" wrapText="1"/>
    </xf>
    <xf numFmtId="0" fontId="4" fillId="4" borderId="17"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 xfId="0" applyFont="1" applyFill="1" applyBorder="1" applyAlignment="1">
      <alignment horizontal="left"/>
    </xf>
    <xf numFmtId="0" fontId="3" fillId="2" borderId="2" xfId="0" applyFont="1" applyFill="1" applyBorder="1" applyAlignment="1">
      <alignment horizontal="left"/>
    </xf>
    <xf numFmtId="0" fontId="3" fillId="2" borderId="3" xfId="0" applyFont="1" applyFill="1" applyBorder="1" applyAlignment="1">
      <alignment horizontal="left"/>
    </xf>
    <xf numFmtId="0" fontId="29" fillId="2" borderId="33" xfId="0" applyFont="1" applyFill="1" applyBorder="1" applyAlignment="1">
      <alignment horizontal="left" vertical="center" wrapText="1"/>
    </xf>
    <xf numFmtId="0" fontId="29" fillId="2" borderId="0" xfId="0" applyFont="1" applyFill="1" applyBorder="1" applyAlignment="1">
      <alignment horizontal="left" vertical="center" wrapText="1"/>
    </xf>
    <xf numFmtId="0" fontId="28" fillId="12" borderId="33" xfId="0" applyFont="1" applyFill="1" applyBorder="1" applyAlignment="1">
      <alignment horizontal="left" wrapText="1"/>
    </xf>
    <xf numFmtId="0" fontId="28" fillId="12" borderId="0" xfId="0" applyFont="1" applyFill="1" applyBorder="1" applyAlignment="1">
      <alignment horizontal="left" wrapText="1"/>
    </xf>
    <xf numFmtId="0" fontId="4" fillId="9" borderId="21" xfId="0" applyFont="1" applyFill="1" applyBorder="1" applyAlignment="1">
      <alignment horizontal="center" wrapText="1"/>
    </xf>
    <xf numFmtId="0" fontId="4" fillId="9" borderId="15" xfId="0" applyFont="1" applyFill="1" applyBorder="1" applyAlignment="1">
      <alignment horizontal="center" wrapText="1"/>
    </xf>
    <xf numFmtId="0" fontId="13" fillId="3"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3" fillId="10" borderId="10" xfId="0" applyFont="1" applyFill="1" applyBorder="1" applyAlignment="1">
      <alignment horizontal="center" vertical="center" wrapText="1"/>
    </xf>
    <xf numFmtId="0" fontId="13" fillId="10" borderId="4" xfId="0" applyFont="1" applyFill="1" applyBorder="1" applyAlignment="1">
      <alignment horizontal="center" vertical="center" wrapText="1"/>
    </xf>
    <xf numFmtId="0" fontId="4" fillId="9" borderId="21" xfId="0" applyFont="1" applyFill="1" applyBorder="1" applyAlignment="1">
      <alignment horizontal="right" wrapText="1"/>
    </xf>
    <xf numFmtId="0" fontId="4" fillId="9" borderId="15" xfId="0" applyFont="1" applyFill="1" applyBorder="1" applyAlignment="1">
      <alignment horizontal="right" wrapText="1"/>
    </xf>
    <xf numFmtId="0" fontId="4" fillId="3" borderId="4" xfId="0" applyFont="1" applyFill="1" applyBorder="1" applyAlignment="1">
      <alignment horizontal="center" vertical="center" wrapText="1"/>
    </xf>
    <xf numFmtId="0" fontId="13" fillId="10" borderId="16" xfId="0" applyFont="1" applyFill="1" applyBorder="1" applyAlignment="1">
      <alignment horizontal="center" vertical="center" wrapText="1"/>
    </xf>
    <xf numFmtId="0" fontId="13" fillId="10" borderId="34" xfId="0" applyFont="1" applyFill="1" applyBorder="1" applyAlignment="1">
      <alignment horizontal="center" vertical="center" wrapText="1"/>
    </xf>
    <xf numFmtId="0" fontId="4" fillId="3" borderId="4" xfId="0" applyFont="1" applyFill="1" applyBorder="1" applyAlignment="1">
      <alignment horizontal="center" vertical="top" wrapText="1"/>
    </xf>
    <xf numFmtId="0" fontId="34" fillId="12" borderId="33" xfId="0" applyFont="1" applyFill="1" applyBorder="1" applyAlignment="1">
      <alignment horizontal="left" vertical="top" wrapText="1"/>
    </xf>
    <xf numFmtId="0" fontId="34" fillId="12" borderId="0" xfId="0" applyFont="1" applyFill="1" applyBorder="1" applyAlignment="1">
      <alignment horizontal="left" vertical="top" wrapText="1"/>
    </xf>
    <xf numFmtId="0" fontId="29" fillId="2" borderId="33" xfId="0" applyFont="1" applyFill="1" applyBorder="1" applyAlignment="1">
      <alignment horizontal="left" vertical="top" wrapText="1"/>
    </xf>
    <xf numFmtId="0" fontId="29" fillId="2" borderId="0" xfId="0" applyFont="1" applyFill="1" applyBorder="1" applyAlignment="1">
      <alignment horizontal="left" vertical="top" wrapText="1"/>
    </xf>
    <xf numFmtId="0" fontId="4" fillId="4" borderId="26" xfId="0" applyFont="1" applyFill="1" applyBorder="1" applyAlignment="1">
      <alignment horizontal="center" vertical="top" wrapText="1"/>
    </xf>
    <xf numFmtId="0" fontId="4" fillId="4" borderId="18" xfId="0" applyFont="1" applyFill="1" applyBorder="1" applyAlignment="1">
      <alignment horizontal="center" vertical="top" wrapText="1"/>
    </xf>
    <xf numFmtId="0" fontId="4" fillId="4" borderId="26" xfId="0" applyFont="1" applyFill="1" applyBorder="1" applyAlignment="1">
      <alignment vertical="top" wrapText="1"/>
    </xf>
    <xf numFmtId="0" fontId="4" fillId="4" borderId="18" xfId="0" applyFont="1" applyFill="1" applyBorder="1" applyAlignment="1">
      <alignment vertical="top" wrapText="1"/>
    </xf>
    <xf numFmtId="0" fontId="3" fillId="3" borderId="4" xfId="0" applyFont="1" applyFill="1" applyBorder="1" applyAlignment="1">
      <alignment horizontal="center" vertical="center"/>
    </xf>
    <xf numFmtId="0" fontId="28" fillId="12" borderId="33" xfId="0" applyFont="1" applyFill="1" applyBorder="1" applyAlignment="1">
      <alignment horizontal="left"/>
    </xf>
    <xf numFmtId="0" fontId="28" fillId="12" borderId="0" xfId="0" applyFont="1" applyFill="1" applyBorder="1" applyAlignment="1">
      <alignment horizontal="left"/>
    </xf>
    <xf numFmtId="0" fontId="3" fillId="2" borderId="40" xfId="0" applyFont="1" applyFill="1" applyBorder="1" applyAlignment="1">
      <alignment horizontal="left" vertical="center"/>
    </xf>
    <xf numFmtId="0" fontId="3" fillId="2" borderId="34" xfId="0" applyFont="1" applyFill="1" applyBorder="1" applyAlignment="1">
      <alignment horizontal="left" vertical="center"/>
    </xf>
    <xf numFmtId="0" fontId="4" fillId="4" borderId="4" xfId="0" applyFont="1" applyFill="1" applyBorder="1" applyAlignment="1">
      <alignment horizontal="center" vertical="top" wrapText="1"/>
    </xf>
    <xf numFmtId="0" fontId="4" fillId="4" borderId="4" xfId="0" applyFont="1" applyFill="1" applyBorder="1" applyAlignment="1">
      <alignment vertical="top"/>
    </xf>
    <xf numFmtId="0" fontId="11" fillId="0" borderId="4" xfId="0" applyFont="1" applyBorder="1" applyAlignment="1">
      <alignment vertical="center" wrapText="1"/>
    </xf>
    <xf numFmtId="0" fontId="29" fillId="2" borderId="33" xfId="0" applyFont="1" applyFill="1" applyBorder="1" applyAlignment="1">
      <alignment horizontal="left" wrapText="1"/>
    </xf>
    <xf numFmtId="0" fontId="29" fillId="2" borderId="0" xfId="0" applyFont="1" applyFill="1" applyBorder="1" applyAlignment="1">
      <alignment horizontal="left" wrapText="1"/>
    </xf>
    <xf numFmtId="0" fontId="8" fillId="6"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4" xfId="0" applyFont="1" applyFill="1" applyBorder="1" applyAlignment="1">
      <alignment vertical="center" wrapText="1"/>
    </xf>
    <xf numFmtId="0" fontId="8" fillId="5" borderId="26"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45" fillId="0" borderId="21" xfId="0" applyFont="1" applyBorder="1" applyAlignment="1">
      <alignment horizontal="center" vertical="center" wrapText="1"/>
    </xf>
    <xf numFmtId="0" fontId="45" fillId="0" borderId="22" xfId="0" applyFont="1" applyBorder="1" applyAlignment="1">
      <alignment horizontal="center" vertical="center" wrapText="1"/>
    </xf>
    <xf numFmtId="0" fontId="45" fillId="0" borderId="15" xfId="0" applyFont="1" applyBorder="1" applyAlignment="1">
      <alignment horizontal="center" vertical="center" wrapText="1"/>
    </xf>
    <xf numFmtId="0" fontId="38" fillId="12" borderId="0" xfId="0" applyFont="1" applyFill="1" applyBorder="1" applyAlignment="1">
      <alignment horizontal="left" vertical="center" wrapText="1"/>
    </xf>
    <xf numFmtId="0" fontId="29" fillId="4" borderId="4" xfId="0" applyFont="1" applyFill="1" applyBorder="1" applyAlignment="1">
      <alignment horizontal="center" vertical="center" textRotation="90" wrapText="1"/>
    </xf>
    <xf numFmtId="0" fontId="31" fillId="4" borderId="10" xfId="0" applyFont="1" applyFill="1" applyBorder="1" applyAlignment="1">
      <alignment horizontal="center" vertical="center" wrapText="1"/>
    </xf>
    <xf numFmtId="0" fontId="31" fillId="4" borderId="17" xfId="0" applyFont="1" applyFill="1" applyBorder="1" applyAlignment="1">
      <alignment horizontal="center" vertical="center" wrapText="1"/>
    </xf>
    <xf numFmtId="0" fontId="31" fillId="4" borderId="18" xfId="0" applyFont="1" applyFill="1" applyBorder="1" applyAlignment="1">
      <alignment horizontal="center" vertical="center" wrapText="1"/>
    </xf>
    <xf numFmtId="0" fontId="29" fillId="4" borderId="10" xfId="0" applyFont="1" applyFill="1" applyBorder="1" applyAlignment="1">
      <alignment horizontal="center" vertical="center" textRotation="90" wrapText="1"/>
    </xf>
    <xf numFmtId="0" fontId="29" fillId="4" borderId="17" xfId="0" applyFont="1" applyFill="1" applyBorder="1" applyAlignment="1">
      <alignment horizontal="center" vertical="center" textRotation="90" wrapText="1"/>
    </xf>
    <xf numFmtId="0" fontId="39" fillId="12" borderId="33" xfId="0" applyFont="1" applyFill="1" applyBorder="1" applyAlignment="1">
      <alignment horizontal="left" vertical="center" wrapText="1"/>
    </xf>
    <xf numFmtId="0" fontId="39" fillId="12" borderId="0" xfId="0" applyFont="1" applyFill="1" applyBorder="1" applyAlignment="1">
      <alignment horizontal="left" vertical="center" wrapText="1"/>
    </xf>
    <xf numFmtId="0" fontId="7" fillId="4" borderId="4"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4" fillId="4"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8" xfId="0" applyFont="1" applyFill="1" applyBorder="1" applyAlignment="1">
      <alignment horizontal="left" vertical="center" wrapText="1"/>
    </xf>
    <xf numFmtId="0" fontId="3" fillId="2" borderId="27" xfId="0" applyFont="1" applyFill="1" applyBorder="1" applyAlignment="1">
      <alignment horizontal="left" vertical="center" wrapText="1"/>
    </xf>
    <xf numFmtId="0" fontId="3" fillId="2" borderId="39" xfId="0" applyFont="1" applyFill="1" applyBorder="1" applyAlignment="1">
      <alignment horizontal="left" vertical="center" wrapText="1"/>
    </xf>
    <xf numFmtId="0" fontId="40" fillId="12" borderId="33" xfId="0" applyFont="1" applyFill="1" applyBorder="1" applyAlignment="1">
      <alignment horizontal="left" vertical="center"/>
    </xf>
    <xf numFmtId="0" fontId="40" fillId="12" borderId="0" xfId="0" applyFont="1" applyFill="1" applyBorder="1" applyAlignment="1">
      <alignment horizontal="left" vertical="center"/>
    </xf>
    <xf numFmtId="0" fontId="2" fillId="12" borderId="33" xfId="0" applyFont="1" applyFill="1" applyBorder="1" applyAlignment="1">
      <alignment horizontal="left" vertical="center" wrapText="1"/>
    </xf>
    <xf numFmtId="0" fontId="2" fillId="12" borderId="0" xfId="0" applyFont="1" applyFill="1" applyBorder="1" applyAlignment="1">
      <alignment horizontal="left" vertical="center" wrapText="1"/>
    </xf>
    <xf numFmtId="0" fontId="38" fillId="12" borderId="33" xfId="0" applyFont="1" applyFill="1" applyBorder="1" applyAlignment="1">
      <alignment horizontal="left" vertical="center"/>
    </xf>
    <xf numFmtId="0" fontId="38" fillId="12" borderId="0" xfId="0" applyFont="1" applyFill="1" applyBorder="1" applyAlignment="1">
      <alignment horizontal="left" vertical="center"/>
    </xf>
    <xf numFmtId="0" fontId="29" fillId="2" borderId="40" xfId="0" applyFont="1" applyFill="1" applyBorder="1" applyAlignment="1">
      <alignment horizontal="left" vertical="center"/>
    </xf>
    <xf numFmtId="0" fontId="29" fillId="2" borderId="34" xfId="0" applyFont="1" applyFill="1" applyBorder="1" applyAlignment="1">
      <alignment horizontal="left" vertical="center"/>
    </xf>
    <xf numFmtId="0" fontId="39" fillId="12" borderId="33" xfId="0" applyFont="1" applyFill="1" applyBorder="1" applyAlignment="1">
      <alignment horizontal="left" vertical="center"/>
    </xf>
    <xf numFmtId="0" fontId="39" fillId="12" borderId="0" xfId="0" applyFont="1" applyFill="1" applyBorder="1" applyAlignment="1">
      <alignment horizontal="left" vertical="center"/>
    </xf>
    <xf numFmtId="0" fontId="29" fillId="2" borderId="5" xfId="0" applyFont="1" applyFill="1" applyBorder="1" applyAlignment="1">
      <alignment horizontal="left" vertical="center"/>
    </xf>
    <xf numFmtId="0" fontId="29" fillId="2" borderId="6" xfId="0" applyFont="1" applyFill="1" applyBorder="1" applyAlignment="1">
      <alignment horizontal="left" vertical="center"/>
    </xf>
    <xf numFmtId="0" fontId="29" fillId="2" borderId="7" xfId="0" applyFont="1" applyFill="1" applyBorder="1" applyAlignment="1">
      <alignment horizontal="left" vertical="center"/>
    </xf>
    <xf numFmtId="0" fontId="7" fillId="3" borderId="4" xfId="0" applyFont="1" applyFill="1" applyBorder="1" applyAlignment="1">
      <alignment horizontal="center" vertical="top"/>
    </xf>
    <xf numFmtId="0" fontId="4" fillId="4" borderId="4" xfId="0" applyFont="1" applyFill="1" applyBorder="1" applyAlignment="1">
      <alignment horizontal="center" vertical="center"/>
    </xf>
    <xf numFmtId="0" fontId="7" fillId="8" borderId="4" xfId="0" applyFont="1" applyFill="1" applyBorder="1" applyAlignment="1">
      <alignment horizontal="center" vertical="top" wrapText="1"/>
    </xf>
    <xf numFmtId="0" fontId="7" fillId="11" borderId="4" xfId="0" applyFont="1" applyFill="1" applyBorder="1" applyAlignment="1">
      <alignment horizontal="center" vertical="top" wrapText="1"/>
    </xf>
    <xf numFmtId="0" fontId="7" fillId="7" borderId="4" xfId="0" applyFont="1" applyFill="1" applyBorder="1" applyAlignment="1">
      <alignment horizontal="center" vertical="top" wrapText="1"/>
    </xf>
    <xf numFmtId="0" fontId="7" fillId="7"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4" fillId="4" borderId="10" xfId="0" applyFont="1" applyFill="1" applyBorder="1" applyAlignment="1">
      <alignment horizontal="left" vertical="center"/>
    </xf>
    <xf numFmtId="0" fontId="4" fillId="4" borderId="4" xfId="0" applyFont="1" applyFill="1" applyBorder="1" applyAlignment="1">
      <alignment horizontal="left" vertical="center"/>
    </xf>
    <xf numFmtId="0" fontId="7" fillId="3" borderId="10" xfId="0" applyFont="1" applyFill="1" applyBorder="1" applyAlignment="1">
      <alignment horizontal="center"/>
    </xf>
    <xf numFmtId="0" fontId="1" fillId="3" borderId="10" xfId="0" applyFont="1" applyFill="1" applyBorder="1" applyAlignment="1">
      <alignment horizontal="center"/>
    </xf>
    <xf numFmtId="0" fontId="19" fillId="12" borderId="33" xfId="0" applyFont="1" applyFill="1" applyBorder="1" applyAlignment="1">
      <alignment horizontal="left" vertical="center" wrapText="1"/>
    </xf>
    <xf numFmtId="0" fontId="19" fillId="12" borderId="0" xfId="0" applyFont="1" applyFill="1" applyBorder="1" applyAlignment="1">
      <alignment horizontal="left" vertical="center" wrapText="1"/>
    </xf>
    <xf numFmtId="0" fontId="7" fillId="4" borderId="1" xfId="0" applyFont="1" applyFill="1" applyBorder="1" applyAlignment="1">
      <alignment horizontal="center" wrapText="1"/>
    </xf>
    <xf numFmtId="0" fontId="7" fillId="4" borderId="2" xfId="0" applyFont="1" applyFill="1" applyBorder="1" applyAlignment="1">
      <alignment horizontal="center" wrapText="1"/>
    </xf>
    <xf numFmtId="0" fontId="7" fillId="4" borderId="3" xfId="0" applyFont="1" applyFill="1" applyBorder="1" applyAlignment="1">
      <alignment horizontal="center" wrapText="1"/>
    </xf>
    <xf numFmtId="0" fontId="7" fillId="7" borderId="6" xfId="0" applyFont="1" applyFill="1" applyBorder="1" applyAlignment="1">
      <alignment horizontal="center" vertical="center" wrapText="1"/>
    </xf>
    <xf numFmtId="0" fontId="7" fillId="7" borderId="0" xfId="0" applyFont="1" applyFill="1" applyBorder="1" applyAlignment="1">
      <alignment horizontal="center" vertical="center" wrapText="1"/>
    </xf>
    <xf numFmtId="0" fontId="7" fillId="7" borderId="34"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3" fillId="7" borderId="4" xfId="0" applyFont="1" applyFill="1" applyBorder="1" applyAlignment="1">
      <alignment horizontal="center" vertical="center" wrapText="1"/>
    </xf>
    <xf numFmtId="0" fontId="7" fillId="3" borderId="33" xfId="0" applyFont="1" applyFill="1" applyBorder="1" applyAlignment="1">
      <alignment horizontal="center" wrapText="1"/>
    </xf>
    <xf numFmtId="0" fontId="7" fillId="3" borderId="0" xfId="0" applyFont="1" applyFill="1" applyBorder="1" applyAlignment="1">
      <alignment horizontal="center" wrapText="1"/>
    </xf>
    <xf numFmtId="0" fontId="7" fillId="3" borderId="9" xfId="0" applyFont="1" applyFill="1" applyBorder="1" applyAlignment="1">
      <alignment horizontal="center" wrapText="1"/>
    </xf>
    <xf numFmtId="0" fontId="4" fillId="12" borderId="33" xfId="0" applyFont="1" applyFill="1" applyBorder="1" applyAlignment="1">
      <alignment horizontal="center" vertical="center" wrapText="1"/>
    </xf>
    <xf numFmtId="0" fontId="4" fillId="12" borderId="0"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3" fillId="2" borderId="1" xfId="0" applyFont="1" applyFill="1" applyBorder="1" applyAlignment="1">
      <alignment horizontal="left" wrapText="1"/>
    </xf>
    <xf numFmtId="0" fontId="3" fillId="2" borderId="2" xfId="0" applyFont="1" applyFill="1" applyBorder="1" applyAlignment="1">
      <alignment horizontal="left" wrapText="1"/>
    </xf>
    <xf numFmtId="0" fontId="3" fillId="2" borderId="6" xfId="0" applyFont="1" applyFill="1" applyBorder="1" applyAlignment="1">
      <alignment horizontal="left" wrapText="1"/>
    </xf>
    <xf numFmtId="0" fontId="3" fillId="2" borderId="7" xfId="0" applyFont="1" applyFill="1" applyBorder="1" applyAlignment="1">
      <alignment horizontal="left" wrapText="1"/>
    </xf>
    <xf numFmtId="0" fontId="4" fillId="4" borderId="28"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13" fillId="2" borderId="5" xfId="0" applyFont="1" applyFill="1" applyBorder="1" applyAlignment="1">
      <alignment horizontal="center" wrapText="1"/>
    </xf>
    <xf numFmtId="0" fontId="13" fillId="2" borderId="6" xfId="0" applyFont="1" applyFill="1" applyBorder="1" applyAlignment="1">
      <alignment horizontal="center" wrapText="1"/>
    </xf>
    <xf numFmtId="0" fontId="13" fillId="2" borderId="7" xfId="0" applyFont="1" applyFill="1" applyBorder="1" applyAlignment="1">
      <alignment horizontal="center" wrapText="1"/>
    </xf>
    <xf numFmtId="0" fontId="19" fillId="12" borderId="1" xfId="0" applyFont="1" applyFill="1" applyBorder="1" applyAlignment="1">
      <alignment horizontal="left" vertical="center" wrapText="1"/>
    </xf>
    <xf numFmtId="0" fontId="19" fillId="12" borderId="2" xfId="0" applyFont="1" applyFill="1" applyBorder="1" applyAlignment="1">
      <alignment horizontal="left" vertical="center" wrapText="1"/>
    </xf>
    <xf numFmtId="0" fontId="19" fillId="12" borderId="3" xfId="0" applyFont="1" applyFill="1" applyBorder="1" applyAlignment="1">
      <alignment horizontal="left" vertical="center" wrapText="1"/>
    </xf>
    <xf numFmtId="0" fontId="13" fillId="2" borderId="35" xfId="0" applyFont="1" applyFill="1" applyBorder="1" applyAlignment="1">
      <alignment horizontal="left" wrapText="1"/>
    </xf>
    <xf numFmtId="0" fontId="13" fillId="2" borderId="36" xfId="0" applyFont="1" applyFill="1" applyBorder="1" applyAlignment="1">
      <alignment horizontal="left" wrapText="1"/>
    </xf>
    <xf numFmtId="0" fontId="13" fillId="2" borderId="37" xfId="0" applyFont="1" applyFill="1" applyBorder="1" applyAlignment="1">
      <alignment horizontal="left" wrapText="1"/>
    </xf>
    <xf numFmtId="0" fontId="19" fillId="12" borderId="33" xfId="0" applyFont="1" applyFill="1" applyBorder="1" applyAlignment="1">
      <alignment horizontal="left" vertical="center"/>
    </xf>
    <xf numFmtId="0" fontId="19" fillId="12" borderId="0" xfId="0" applyFont="1" applyFill="1" applyBorder="1" applyAlignment="1">
      <alignment horizontal="left" vertic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15" xfId="0" applyFont="1" applyBorder="1" applyAlignment="1">
      <alignment horizontal="center"/>
    </xf>
    <xf numFmtId="0" fontId="4" fillId="0" borderId="17"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17" xfId="0" applyFont="1" applyFill="1" applyBorder="1" applyAlignment="1">
      <alignment horizontal="center" vertical="top"/>
    </xf>
    <xf numFmtId="0" fontId="4" fillId="0" borderId="18" xfId="0" applyFont="1" applyFill="1" applyBorder="1" applyAlignment="1">
      <alignment horizontal="center" vertical="top"/>
    </xf>
    <xf numFmtId="0" fontId="4" fillId="0" borderId="10" xfId="0" applyFont="1" applyFill="1" applyBorder="1" applyAlignment="1">
      <alignment horizontal="center" vertical="top"/>
    </xf>
    <xf numFmtId="0" fontId="29" fillId="12" borderId="33" xfId="0" applyFont="1" applyFill="1" applyBorder="1" applyAlignment="1">
      <alignment horizontal="left" vertical="center"/>
    </xf>
    <xf numFmtId="0" fontId="29" fillId="12" borderId="0" xfId="0" applyFont="1" applyFill="1" applyBorder="1" applyAlignment="1">
      <alignment horizontal="left" vertical="center"/>
    </xf>
    <xf numFmtId="0" fontId="6" fillId="0" borderId="21" xfId="0" applyFont="1" applyFill="1" applyBorder="1" applyAlignment="1">
      <alignment horizontal="left" vertical="center" wrapText="1"/>
    </xf>
    <xf numFmtId="0" fontId="6" fillId="0" borderId="22"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7" xfId="0" applyFont="1" applyFill="1" applyBorder="1" applyAlignment="1">
      <alignment horizontal="center" vertical="center" wrapText="1"/>
    </xf>
    <xf numFmtId="0" fontId="0" fillId="0" borderId="18" xfId="0" applyFont="1" applyBorder="1"/>
    <xf numFmtId="0" fontId="0" fillId="0" borderId="10" xfId="0" applyFont="1" applyBorder="1"/>
    <xf numFmtId="0" fontId="6" fillId="0" borderId="17" xfId="0" applyFont="1" applyFill="1" applyBorder="1" applyAlignment="1">
      <alignment horizontal="right" wrapText="1"/>
    </xf>
    <xf numFmtId="0" fontId="6" fillId="0" borderId="18" xfId="0" applyFont="1" applyFill="1" applyBorder="1" applyAlignment="1">
      <alignment horizontal="right" wrapText="1"/>
    </xf>
    <xf numFmtId="0" fontId="6" fillId="0" borderId="10" xfId="0" applyFont="1" applyFill="1" applyBorder="1" applyAlignment="1">
      <alignment horizontal="right" wrapText="1"/>
    </xf>
    <xf numFmtId="0" fontId="6" fillId="0" borderId="0" xfId="0" applyFont="1" applyFill="1" applyBorder="1" applyAlignment="1">
      <alignment horizontal="right" wrapText="1"/>
    </xf>
    <xf numFmtId="0" fontId="7" fillId="0" borderId="21"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6" fillId="0" borderId="17" xfId="0" applyFont="1" applyFill="1" applyBorder="1" applyAlignment="1">
      <alignment horizontal="center" wrapText="1"/>
    </xf>
    <xf numFmtId="0" fontId="6" fillId="0" borderId="18" xfId="0" applyFont="1" applyFill="1" applyBorder="1" applyAlignment="1">
      <alignment horizontal="center" wrapText="1"/>
    </xf>
    <xf numFmtId="0" fontId="6" fillId="0" borderId="10" xfId="0" applyFont="1" applyFill="1" applyBorder="1" applyAlignment="1">
      <alignment horizontal="center" wrapText="1"/>
    </xf>
    <xf numFmtId="0" fontId="14" fillId="6" borderId="4" xfId="0" applyFont="1" applyFill="1" applyBorder="1" applyAlignment="1">
      <alignment horizontal="center" vertical="center" textRotation="90" wrapText="1"/>
    </xf>
    <xf numFmtId="0" fontId="14" fillId="6" borderId="4"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3" fillId="2" borderId="40" xfId="0" applyFont="1" applyFill="1" applyBorder="1" applyAlignment="1">
      <alignment horizontal="left"/>
    </xf>
    <xf numFmtId="0" fontId="3" fillId="2" borderId="34" xfId="0" applyFont="1" applyFill="1" applyBorder="1" applyAlignment="1">
      <alignment horizontal="left"/>
    </xf>
    <xf numFmtId="0" fontId="26" fillId="2" borderId="0" xfId="0" applyFont="1" applyFill="1" applyBorder="1" applyAlignment="1">
      <alignment horizontal="center" wrapText="1"/>
    </xf>
    <xf numFmtId="0" fontId="47" fillId="2" borderId="35" xfId="0" applyFont="1" applyFill="1" applyBorder="1" applyAlignment="1">
      <alignment horizontal="left" wrapText="1"/>
    </xf>
    <xf numFmtId="0" fontId="47" fillId="2" borderId="36" xfId="0" applyFont="1" applyFill="1" applyBorder="1" applyAlignment="1">
      <alignment horizontal="left" wrapText="1"/>
    </xf>
    <xf numFmtId="0" fontId="3" fillId="2" borderId="33" xfId="0" applyFont="1" applyFill="1" applyBorder="1" applyAlignment="1">
      <alignment horizontal="left"/>
    </xf>
    <xf numFmtId="0" fontId="3" fillId="2" borderId="0" xfId="0" applyFont="1" applyFill="1" applyBorder="1" applyAlignment="1">
      <alignment horizontal="left"/>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B3:N6"/>
  <sheetViews>
    <sheetView workbookViewId="0">
      <selection activeCell="E14" sqref="E14"/>
    </sheetView>
  </sheetViews>
  <sheetFormatPr defaultRowHeight="15"/>
  <cols>
    <col min="1" max="1" width="1.140625" style="9" customWidth="1"/>
    <col min="2" max="2" width="4.7109375" style="9" bestFit="1" customWidth="1"/>
    <col min="3" max="3" width="12" style="9" customWidth="1"/>
    <col min="4" max="4" width="13.7109375" style="9" bestFit="1" customWidth="1"/>
    <col min="5" max="5" width="20.42578125" style="9" bestFit="1" customWidth="1"/>
    <col min="6" max="6" width="7.42578125" style="9" bestFit="1" customWidth="1"/>
    <col min="7" max="7" width="15" style="9" customWidth="1"/>
    <col min="8" max="8" width="11" style="9" bestFit="1" customWidth="1"/>
    <col min="9" max="9" width="11.28515625" style="9" bestFit="1" customWidth="1"/>
    <col min="10" max="10" width="12.140625" style="9" customWidth="1"/>
    <col min="11" max="11" width="23" style="9" bestFit="1" customWidth="1"/>
    <col min="12" max="12" width="8" style="9" bestFit="1" customWidth="1"/>
    <col min="13" max="13" width="9.140625" style="9" bestFit="1" customWidth="1"/>
    <col min="14" max="14" width="9.7109375" style="9" bestFit="1" customWidth="1"/>
    <col min="15" max="16384" width="9.140625" style="9"/>
  </cols>
  <sheetData>
    <row r="3" spans="2:14" ht="22.5">
      <c r="B3" s="240" t="s">
        <v>245</v>
      </c>
      <c r="C3" s="240"/>
      <c r="D3" s="240"/>
      <c r="E3" s="240"/>
    </row>
    <row r="4" spans="2:14" ht="22.5">
      <c r="B4" s="70"/>
      <c r="C4" s="70"/>
      <c r="D4" s="70"/>
      <c r="E4" s="70"/>
    </row>
    <row r="5" spans="2:14" ht="25.5">
      <c r="B5" s="237" t="s">
        <v>12</v>
      </c>
      <c r="C5" s="236" t="s">
        <v>0</v>
      </c>
      <c r="D5" s="236" t="s">
        <v>1</v>
      </c>
      <c r="E5" s="236" t="s">
        <v>2</v>
      </c>
      <c r="F5" s="236" t="s">
        <v>3</v>
      </c>
      <c r="G5" s="236" t="s">
        <v>4</v>
      </c>
      <c r="H5" s="236" t="s">
        <v>5</v>
      </c>
      <c r="I5" s="236" t="s">
        <v>6</v>
      </c>
      <c r="J5" s="236" t="s">
        <v>7</v>
      </c>
      <c r="K5" s="236" t="s">
        <v>8</v>
      </c>
      <c r="L5" s="236" t="s">
        <v>9</v>
      </c>
      <c r="M5" s="236" t="s">
        <v>10</v>
      </c>
      <c r="N5" s="236" t="s">
        <v>11</v>
      </c>
    </row>
    <row r="6" spans="2:14" s="76" customFormat="1" ht="33.75" customHeight="1">
      <c r="B6" s="71">
        <v>1</v>
      </c>
      <c r="C6" s="71" t="s">
        <v>285</v>
      </c>
      <c r="D6" s="71">
        <v>2015</v>
      </c>
      <c r="E6" s="72" t="s">
        <v>331</v>
      </c>
      <c r="F6" s="71" t="s">
        <v>282</v>
      </c>
      <c r="G6" s="72" t="s">
        <v>283</v>
      </c>
      <c r="H6" s="71">
        <v>9981075079</v>
      </c>
      <c r="I6" s="71">
        <v>7882213922</v>
      </c>
      <c r="J6" s="73">
        <v>7587499832</v>
      </c>
      <c r="K6" s="74" t="s">
        <v>284</v>
      </c>
      <c r="L6" s="73"/>
      <c r="M6" s="73" t="s">
        <v>332</v>
      </c>
      <c r="N6" s="75" t="s">
        <v>333</v>
      </c>
    </row>
  </sheetData>
  <mergeCells count="1">
    <mergeCell ref="B3:E3"/>
  </mergeCells>
  <pageMargins left="0.28000000000000003" right="0.27559055118110237" top="0.74803149606299213" bottom="0.74803149606299213" header="0.31496062992125984" footer="0.31496062992125984"/>
  <pageSetup paperSize="9" scale="89" orientation="landscape" r:id="rId1"/>
</worksheet>
</file>

<file path=xl/worksheets/sheet2.xml><?xml version="1.0" encoding="utf-8"?>
<worksheet xmlns="http://schemas.openxmlformats.org/spreadsheetml/2006/main" xmlns:r="http://schemas.openxmlformats.org/officeDocument/2006/relationships">
  <sheetPr>
    <tabColor rgb="FFFFFF00"/>
  </sheetPr>
  <dimension ref="A2:FB10"/>
  <sheetViews>
    <sheetView workbookViewId="0">
      <selection activeCell="G16" sqref="G16"/>
    </sheetView>
  </sheetViews>
  <sheetFormatPr defaultRowHeight="15"/>
  <cols>
    <col min="1" max="1" width="4.7109375" style="9" bestFit="1" customWidth="1"/>
    <col min="2" max="2" width="8.5703125" style="9" bestFit="1" customWidth="1"/>
    <col min="3" max="3" width="8" style="9" bestFit="1" customWidth="1"/>
    <col min="4" max="4" width="10.140625" style="9" bestFit="1" customWidth="1"/>
    <col min="5" max="5" width="8" style="9" bestFit="1" customWidth="1"/>
    <col min="6" max="6" width="10.140625" style="9" bestFit="1" customWidth="1"/>
    <col min="7" max="7" width="8" style="9" bestFit="1" customWidth="1"/>
    <col min="8" max="8" width="10.140625" style="9" bestFit="1" customWidth="1"/>
    <col min="9" max="9" width="8" style="9" bestFit="1" customWidth="1"/>
    <col min="10" max="10" width="10.140625" style="9" bestFit="1" customWidth="1"/>
    <col min="11" max="11" width="8" style="9" bestFit="1" customWidth="1"/>
    <col min="12" max="12" width="10.140625" style="9" bestFit="1" customWidth="1"/>
    <col min="13" max="13" width="8" style="9" bestFit="1" customWidth="1"/>
    <col min="14" max="14" width="10.140625" style="9" bestFit="1" customWidth="1"/>
    <col min="15" max="15" width="8" style="9" bestFit="1" customWidth="1"/>
    <col min="16" max="16" width="10.140625" style="9" bestFit="1" customWidth="1"/>
    <col min="17" max="17" width="8" style="9" bestFit="1" customWidth="1"/>
    <col min="18" max="18" width="10.140625" style="9" bestFit="1" customWidth="1"/>
    <col min="19" max="16384" width="9.140625" style="9"/>
  </cols>
  <sheetData>
    <row r="2" spans="1:158" ht="20.25">
      <c r="A2" s="241" t="s">
        <v>439</v>
      </c>
      <c r="B2" s="242"/>
      <c r="C2" s="242"/>
      <c r="D2" s="242"/>
      <c r="E2" s="242"/>
      <c r="F2" s="242"/>
      <c r="G2" s="242"/>
      <c r="H2" s="242"/>
      <c r="I2" s="242"/>
      <c r="J2" s="242"/>
      <c r="K2" s="242"/>
      <c r="L2" s="242"/>
      <c r="M2" s="242"/>
      <c r="N2" s="242"/>
      <c r="O2" s="242"/>
      <c r="P2" s="242"/>
    </row>
    <row r="3" spans="1:158" ht="20.25">
      <c r="A3" s="80"/>
      <c r="B3" s="80"/>
      <c r="C3" s="80"/>
      <c r="D3" s="80"/>
      <c r="E3" s="80"/>
      <c r="F3" s="80"/>
      <c r="G3" s="80"/>
      <c r="H3" s="80"/>
      <c r="I3" s="80"/>
      <c r="J3" s="80"/>
      <c r="K3" s="80"/>
      <c r="L3" s="80"/>
      <c r="M3" s="80"/>
      <c r="N3" s="80"/>
      <c r="O3" s="80"/>
      <c r="P3" s="80"/>
    </row>
    <row r="4" spans="1:158" ht="54.75" customHeight="1">
      <c r="A4" s="245" t="s">
        <v>12</v>
      </c>
      <c r="B4" s="244" t="s">
        <v>0</v>
      </c>
      <c r="C4" s="243" t="s">
        <v>13</v>
      </c>
      <c r="D4" s="243"/>
      <c r="E4" s="243" t="s">
        <v>21</v>
      </c>
      <c r="F4" s="243"/>
      <c r="G4" s="243" t="s">
        <v>14</v>
      </c>
      <c r="H4" s="243"/>
      <c r="I4" s="243" t="s">
        <v>23</v>
      </c>
      <c r="J4" s="243"/>
      <c r="K4" s="243" t="s">
        <v>15</v>
      </c>
      <c r="L4" s="243"/>
      <c r="M4" s="243" t="s">
        <v>16</v>
      </c>
      <c r="N4" s="243"/>
      <c r="O4" s="243" t="s">
        <v>24</v>
      </c>
      <c r="P4" s="243"/>
      <c r="Q4" s="243" t="s">
        <v>17</v>
      </c>
      <c r="R4" s="243"/>
    </row>
    <row r="5" spans="1:158">
      <c r="A5" s="245"/>
      <c r="B5" s="244"/>
      <c r="C5" s="77" t="s">
        <v>18</v>
      </c>
      <c r="D5" s="77" t="s">
        <v>19</v>
      </c>
      <c r="E5" s="77" t="s">
        <v>18</v>
      </c>
      <c r="F5" s="77" t="s">
        <v>19</v>
      </c>
      <c r="G5" s="77" t="s">
        <v>18</v>
      </c>
      <c r="H5" s="77" t="s">
        <v>19</v>
      </c>
      <c r="I5" s="77" t="s">
        <v>18</v>
      </c>
      <c r="J5" s="77" t="s">
        <v>19</v>
      </c>
      <c r="K5" s="77" t="s">
        <v>18</v>
      </c>
      <c r="L5" s="77" t="s">
        <v>19</v>
      </c>
      <c r="M5" s="77" t="s">
        <v>18</v>
      </c>
      <c r="N5" s="77" t="s">
        <v>19</v>
      </c>
      <c r="O5" s="77" t="s">
        <v>18</v>
      </c>
      <c r="P5" s="77" t="s">
        <v>19</v>
      </c>
      <c r="Q5" s="77" t="s">
        <v>18</v>
      </c>
      <c r="R5" s="77" t="s">
        <v>19</v>
      </c>
    </row>
    <row r="6" spans="1:158">
      <c r="A6" s="245"/>
      <c r="B6" s="244"/>
      <c r="C6" s="77" t="s">
        <v>22</v>
      </c>
      <c r="D6" s="77" t="s">
        <v>22</v>
      </c>
      <c r="E6" s="77" t="s">
        <v>22</v>
      </c>
      <c r="F6" s="77" t="s">
        <v>22</v>
      </c>
      <c r="G6" s="77" t="s">
        <v>22</v>
      </c>
      <c r="H6" s="77" t="s">
        <v>22</v>
      </c>
      <c r="I6" s="77" t="s">
        <v>22</v>
      </c>
      <c r="J6" s="77" t="s">
        <v>22</v>
      </c>
      <c r="K6" s="77" t="s">
        <v>22</v>
      </c>
      <c r="L6" s="77" t="s">
        <v>22</v>
      </c>
      <c r="M6" s="77" t="s">
        <v>22</v>
      </c>
      <c r="N6" s="77" t="s">
        <v>22</v>
      </c>
      <c r="O6" s="77" t="s">
        <v>22</v>
      </c>
      <c r="P6" s="77" t="s">
        <v>22</v>
      </c>
      <c r="Q6" s="77" t="s">
        <v>22</v>
      </c>
      <c r="R6" s="77" t="s">
        <v>22</v>
      </c>
    </row>
    <row r="7" spans="1:158" s="79" customFormat="1">
      <c r="A7" s="78">
        <v>1</v>
      </c>
      <c r="B7" s="78" t="s">
        <v>285</v>
      </c>
      <c r="C7" s="78" t="s">
        <v>275</v>
      </c>
      <c r="D7" s="78" t="s">
        <v>276</v>
      </c>
      <c r="E7" s="78" t="s">
        <v>275</v>
      </c>
      <c r="F7" s="78" t="s">
        <v>276</v>
      </c>
      <c r="G7" s="78" t="s">
        <v>276</v>
      </c>
      <c r="H7" s="78" t="s">
        <v>276</v>
      </c>
      <c r="I7" s="78" t="s">
        <v>275</v>
      </c>
      <c r="J7" s="78" t="s">
        <v>276</v>
      </c>
      <c r="K7" s="78" t="s">
        <v>275</v>
      </c>
      <c r="L7" s="78" t="s">
        <v>276</v>
      </c>
      <c r="M7" s="78" t="s">
        <v>275</v>
      </c>
      <c r="N7" s="78" t="s">
        <v>276</v>
      </c>
      <c r="O7" s="78" t="s">
        <v>275</v>
      </c>
      <c r="P7" s="78" t="s">
        <v>276</v>
      </c>
      <c r="Q7" s="78" t="s">
        <v>276</v>
      </c>
      <c r="R7" s="78" t="s">
        <v>276</v>
      </c>
    </row>
    <row r="8" spans="1:158">
      <c r="A8" s="10"/>
      <c r="B8" s="10"/>
      <c r="C8" s="10"/>
      <c r="D8" s="10"/>
      <c r="E8" s="10"/>
      <c r="F8" s="10"/>
      <c r="G8" s="10"/>
      <c r="H8" s="10"/>
      <c r="I8" s="10"/>
      <c r="J8" s="10"/>
      <c r="K8" s="10"/>
      <c r="L8" s="10"/>
      <c r="M8" s="10"/>
      <c r="N8" s="10"/>
      <c r="O8" s="10"/>
      <c r="P8" s="10"/>
      <c r="Q8" s="10"/>
      <c r="R8" s="10"/>
      <c r="FB8" s="9" t="e">
        <f>++++#REF!</f>
        <v>#REF!</v>
      </c>
    </row>
    <row r="9" spans="1:158">
      <c r="A9" s="10"/>
      <c r="B9" s="10"/>
      <c r="C9" s="10"/>
      <c r="D9" s="10"/>
      <c r="E9" s="10"/>
      <c r="F9" s="10"/>
      <c r="G9" s="10"/>
      <c r="H9" s="10"/>
      <c r="I9" s="10"/>
      <c r="J9" s="10"/>
      <c r="K9" s="10"/>
      <c r="L9" s="10"/>
      <c r="M9" s="10"/>
      <c r="N9" s="10"/>
      <c r="O9" s="10"/>
      <c r="P9" s="10"/>
      <c r="Q9" s="10"/>
      <c r="R9" s="10"/>
    </row>
    <row r="10" spans="1:158">
      <c r="A10" s="10"/>
      <c r="B10" s="10"/>
      <c r="C10" s="10"/>
      <c r="D10" s="10"/>
      <c r="E10" s="10"/>
      <c r="F10" s="10"/>
      <c r="G10" s="10"/>
      <c r="H10" s="10"/>
      <c r="I10" s="10"/>
      <c r="J10" s="10"/>
      <c r="K10" s="10"/>
      <c r="L10" s="10"/>
      <c r="M10" s="10"/>
      <c r="N10" s="10"/>
      <c r="O10" s="10"/>
      <c r="P10" s="10"/>
      <c r="Q10" s="10"/>
      <c r="R10" s="10"/>
    </row>
  </sheetData>
  <mergeCells count="11">
    <mergeCell ref="A2:P2"/>
    <mergeCell ref="O4:P4"/>
    <mergeCell ref="Q4:R4"/>
    <mergeCell ref="B4:B6"/>
    <mergeCell ref="A4:A6"/>
    <mergeCell ref="C4:D4"/>
    <mergeCell ref="E4:F4"/>
    <mergeCell ref="G4:H4"/>
    <mergeCell ref="I4:J4"/>
    <mergeCell ref="K4:L4"/>
    <mergeCell ref="M4:N4"/>
  </mergeCells>
  <pageMargins left="0.53" right="0.26" top="0.74803149606299213" bottom="0.74803149606299213" header="0.70866141732283472" footer="0.31496062992125984"/>
  <pageSetup paperSize="9" scale="85" fitToHeight="0" orientation="landscape" r:id="rId1"/>
</worksheet>
</file>

<file path=xl/worksheets/sheet3.xml><?xml version="1.0" encoding="utf-8"?>
<worksheet xmlns="http://schemas.openxmlformats.org/spreadsheetml/2006/main" xmlns:r="http://schemas.openxmlformats.org/officeDocument/2006/relationships">
  <sheetPr>
    <tabColor rgb="FFFFFF00"/>
    <pageSetUpPr fitToPage="1"/>
  </sheetPr>
  <dimension ref="B2:Q18"/>
  <sheetViews>
    <sheetView topLeftCell="B1" workbookViewId="0">
      <selection activeCell="G24" sqref="G24"/>
    </sheetView>
  </sheetViews>
  <sheetFormatPr defaultRowHeight="15"/>
  <cols>
    <col min="1" max="1" width="0" style="81" hidden="1" customWidth="1"/>
    <col min="2" max="2" width="5.5703125" style="81" bestFit="1" customWidth="1"/>
    <col min="3" max="3" width="12.7109375" style="81" customWidth="1"/>
    <col min="4" max="4" width="16.28515625" style="81" customWidth="1"/>
    <col min="5" max="9" width="7.5703125" style="81" customWidth="1"/>
    <col min="10" max="10" width="11.85546875" style="81" customWidth="1"/>
    <col min="11" max="11" width="9.42578125" style="81" customWidth="1"/>
    <col min="12" max="15" width="7.5703125" style="81" customWidth="1"/>
    <col min="16" max="16" width="8.42578125" style="81" customWidth="1"/>
    <col min="17" max="17" width="17.140625" style="81" customWidth="1"/>
    <col min="18" max="16384" width="9.140625" style="81"/>
  </cols>
  <sheetData>
    <row r="2" spans="2:17" ht="15.75" customHeight="1">
      <c r="B2" s="250" t="s">
        <v>246</v>
      </c>
      <c r="C2" s="251"/>
      <c r="D2" s="251"/>
      <c r="E2" s="251"/>
      <c r="F2" s="251"/>
      <c r="G2" s="251"/>
      <c r="H2" s="251"/>
      <c r="I2" s="251"/>
      <c r="J2" s="251"/>
      <c r="K2" s="251"/>
      <c r="L2" s="251"/>
      <c r="M2" s="251"/>
    </row>
    <row r="3" spans="2:17" ht="15.75" customHeight="1">
      <c r="B3" s="82"/>
      <c r="C3" s="82"/>
      <c r="D3" s="82"/>
      <c r="E3" s="82"/>
      <c r="F3" s="82"/>
      <c r="G3" s="82"/>
      <c r="H3" s="82"/>
      <c r="I3" s="82"/>
      <c r="J3" s="82"/>
      <c r="K3" s="82"/>
      <c r="L3" s="82"/>
      <c r="M3" s="82"/>
    </row>
    <row r="4" spans="2:17" ht="33" customHeight="1">
      <c r="B4" s="248" t="s">
        <v>25</v>
      </c>
      <c r="C4" s="253" t="s">
        <v>26</v>
      </c>
      <c r="D4" s="248" t="s">
        <v>44</v>
      </c>
      <c r="E4" s="247" t="s">
        <v>42</v>
      </c>
      <c r="F4" s="247"/>
      <c r="G4" s="247"/>
      <c r="H4" s="247"/>
      <c r="I4" s="247"/>
      <c r="J4" s="247"/>
      <c r="K4" s="249" t="s">
        <v>45</v>
      </c>
      <c r="L4" s="247" t="s">
        <v>43</v>
      </c>
      <c r="M4" s="247"/>
      <c r="N4" s="247"/>
      <c r="O4" s="247"/>
      <c r="P4" s="247"/>
      <c r="Q4" s="247"/>
    </row>
    <row r="5" spans="2:17" ht="15" customHeight="1">
      <c r="B5" s="248"/>
      <c r="C5" s="253"/>
      <c r="D5" s="248"/>
      <c r="E5" s="246" t="s">
        <v>38</v>
      </c>
      <c r="F5" s="246"/>
      <c r="G5" s="246"/>
      <c r="H5" s="246" t="s">
        <v>41</v>
      </c>
      <c r="I5" s="246"/>
      <c r="J5" s="246"/>
      <c r="K5" s="249"/>
      <c r="L5" s="246" t="s">
        <v>38</v>
      </c>
      <c r="M5" s="246"/>
      <c r="N5" s="246"/>
      <c r="O5" s="246" t="s">
        <v>41</v>
      </c>
      <c r="P5" s="246"/>
      <c r="Q5" s="246"/>
    </row>
    <row r="6" spans="2:17" ht="24" customHeight="1">
      <c r="B6" s="248"/>
      <c r="C6" s="253"/>
      <c r="D6" s="248"/>
      <c r="E6" s="83" t="s">
        <v>39</v>
      </c>
      <c r="F6" s="83" t="s">
        <v>40</v>
      </c>
      <c r="G6" s="83" t="s">
        <v>35</v>
      </c>
      <c r="H6" s="83" t="s">
        <v>39</v>
      </c>
      <c r="I6" s="83" t="s">
        <v>40</v>
      </c>
      <c r="J6" s="83" t="s">
        <v>35</v>
      </c>
      <c r="K6" s="249"/>
      <c r="L6" s="83" t="s">
        <v>39</v>
      </c>
      <c r="M6" s="83" t="s">
        <v>40</v>
      </c>
      <c r="N6" s="83" t="s">
        <v>35</v>
      </c>
      <c r="O6" s="83" t="s">
        <v>39</v>
      </c>
      <c r="P6" s="83" t="s">
        <v>40</v>
      </c>
      <c r="Q6" s="83" t="s">
        <v>35</v>
      </c>
    </row>
    <row r="7" spans="2:17" s="86" customFormat="1">
      <c r="B7" s="87">
        <v>1</v>
      </c>
      <c r="C7" s="88" t="s">
        <v>285</v>
      </c>
      <c r="D7" s="88" t="s">
        <v>334</v>
      </c>
      <c r="E7" s="88" t="s">
        <v>286</v>
      </c>
      <c r="F7" s="88" t="s">
        <v>286</v>
      </c>
      <c r="G7" s="88" t="s">
        <v>286</v>
      </c>
      <c r="H7" s="88" t="s">
        <v>286</v>
      </c>
      <c r="I7" s="88" t="s">
        <v>286</v>
      </c>
      <c r="J7" s="88" t="s">
        <v>286</v>
      </c>
      <c r="K7" s="88" t="s">
        <v>286</v>
      </c>
      <c r="L7" s="88" t="s">
        <v>286</v>
      </c>
      <c r="M7" s="88" t="s">
        <v>286</v>
      </c>
      <c r="N7" s="88" t="s">
        <v>286</v>
      </c>
      <c r="O7" s="88" t="s">
        <v>286</v>
      </c>
      <c r="P7" s="88" t="s">
        <v>286</v>
      </c>
      <c r="Q7" s="88" t="s">
        <v>286</v>
      </c>
    </row>
    <row r="8" spans="2:17">
      <c r="B8" s="84"/>
      <c r="C8" s="85"/>
      <c r="D8" s="85"/>
      <c r="E8" s="55"/>
      <c r="F8" s="55"/>
      <c r="G8" s="55"/>
      <c r="H8" s="55"/>
      <c r="I8" s="55"/>
      <c r="J8" s="55"/>
      <c r="K8" s="55"/>
      <c r="L8" s="55"/>
      <c r="M8" s="55"/>
      <c r="N8" s="55"/>
      <c r="O8" s="55"/>
      <c r="P8" s="55"/>
      <c r="Q8" s="55"/>
    </row>
    <row r="9" spans="2:17">
      <c r="B9" s="84"/>
      <c r="C9" s="85"/>
      <c r="D9" s="85"/>
      <c r="E9" s="55"/>
      <c r="F9" s="55"/>
      <c r="G9" s="55"/>
      <c r="H9" s="55"/>
      <c r="I9" s="55"/>
      <c r="J9" s="55"/>
      <c r="K9" s="55"/>
      <c r="L9" s="55"/>
      <c r="M9" s="55"/>
      <c r="N9" s="55"/>
      <c r="O9" s="55"/>
      <c r="P9" s="55"/>
      <c r="Q9" s="55"/>
    </row>
    <row r="10" spans="2:17">
      <c r="B10" s="84"/>
      <c r="C10" s="85"/>
      <c r="D10" s="85"/>
      <c r="E10" s="55"/>
      <c r="F10" s="55"/>
      <c r="G10" s="55"/>
      <c r="H10" s="55"/>
      <c r="I10" s="55"/>
      <c r="J10" s="55"/>
      <c r="K10" s="55"/>
      <c r="L10" s="55"/>
      <c r="M10" s="55"/>
      <c r="N10" s="55"/>
      <c r="O10" s="55"/>
      <c r="P10" s="55"/>
      <c r="Q10" s="55"/>
    </row>
    <row r="11" spans="2:17">
      <c r="B11" s="84"/>
      <c r="C11" s="85"/>
      <c r="D11" s="85"/>
      <c r="E11" s="55"/>
      <c r="F11" s="55"/>
      <c r="G11" s="55"/>
      <c r="H11" s="55"/>
      <c r="I11" s="55"/>
      <c r="J11" s="55"/>
      <c r="K11" s="55"/>
      <c r="L11" s="55"/>
      <c r="M11" s="55"/>
      <c r="N11" s="55"/>
      <c r="O11" s="55"/>
      <c r="P11" s="55"/>
      <c r="Q11" s="55"/>
    </row>
    <row r="12" spans="2:17">
      <c r="B12" s="84"/>
      <c r="C12" s="85"/>
      <c r="D12" s="85"/>
      <c r="E12" s="55"/>
      <c r="F12" s="55"/>
      <c r="G12" s="55"/>
      <c r="H12" s="55"/>
      <c r="I12" s="55"/>
      <c r="J12" s="55"/>
      <c r="K12" s="55"/>
      <c r="L12" s="55"/>
      <c r="M12" s="55"/>
      <c r="N12" s="55"/>
      <c r="O12" s="55"/>
      <c r="P12" s="55"/>
      <c r="Q12" s="55"/>
    </row>
    <row r="13" spans="2:17">
      <c r="B13" s="84"/>
      <c r="C13" s="85"/>
      <c r="D13" s="85"/>
      <c r="E13" s="55"/>
      <c r="F13" s="55"/>
      <c r="G13" s="55"/>
      <c r="H13" s="55"/>
      <c r="I13" s="55"/>
      <c r="J13" s="55"/>
      <c r="K13" s="55"/>
      <c r="L13" s="55"/>
      <c r="M13" s="55"/>
      <c r="N13" s="55"/>
      <c r="O13" s="55"/>
      <c r="P13" s="55"/>
      <c r="Q13" s="55"/>
    </row>
    <row r="14" spans="2:17">
      <c r="B14" s="84"/>
      <c r="C14" s="85"/>
      <c r="D14" s="85"/>
      <c r="E14" s="55"/>
      <c r="F14" s="55"/>
      <c r="G14" s="55"/>
      <c r="H14" s="55"/>
      <c r="I14" s="55"/>
      <c r="J14" s="55"/>
      <c r="K14" s="55"/>
      <c r="L14" s="55"/>
      <c r="M14" s="55"/>
      <c r="N14" s="55"/>
      <c r="O14" s="55"/>
      <c r="P14" s="55"/>
      <c r="Q14" s="55"/>
    </row>
    <row r="15" spans="2:17">
      <c r="B15" s="84"/>
      <c r="C15" s="85"/>
      <c r="D15" s="85"/>
      <c r="E15" s="55"/>
      <c r="F15" s="55"/>
      <c r="G15" s="55"/>
      <c r="H15" s="55"/>
      <c r="I15" s="55"/>
      <c r="J15" s="55"/>
      <c r="K15" s="55"/>
      <c r="L15" s="55"/>
      <c r="M15" s="55"/>
      <c r="N15" s="55"/>
      <c r="O15" s="55"/>
      <c r="P15" s="55"/>
      <c r="Q15" s="55"/>
    </row>
    <row r="16" spans="2:17">
      <c r="B16" s="84"/>
      <c r="C16" s="85"/>
      <c r="D16" s="85"/>
      <c r="E16" s="55"/>
      <c r="F16" s="55"/>
      <c r="G16" s="55"/>
      <c r="H16" s="55"/>
      <c r="I16" s="55"/>
      <c r="J16" s="55"/>
      <c r="K16" s="55"/>
      <c r="L16" s="55"/>
      <c r="M16" s="55"/>
      <c r="N16" s="55"/>
      <c r="O16" s="55"/>
      <c r="P16" s="55"/>
      <c r="Q16" s="55"/>
    </row>
    <row r="17" spans="2:17">
      <c r="B17" s="84"/>
      <c r="C17" s="85"/>
      <c r="D17" s="85"/>
      <c r="E17" s="55"/>
      <c r="F17" s="55"/>
      <c r="G17" s="55"/>
      <c r="H17" s="55"/>
      <c r="I17" s="55"/>
      <c r="J17" s="55"/>
      <c r="K17" s="55"/>
      <c r="L17" s="55"/>
      <c r="M17" s="55"/>
      <c r="N17" s="55"/>
      <c r="O17" s="55"/>
      <c r="P17" s="55"/>
      <c r="Q17" s="55"/>
    </row>
    <row r="18" spans="2:17">
      <c r="B18" s="252" t="s">
        <v>35</v>
      </c>
      <c r="C18" s="252"/>
      <c r="D18" s="85" t="s">
        <v>286</v>
      </c>
      <c r="E18" s="85" t="s">
        <v>286</v>
      </c>
      <c r="F18" s="85" t="s">
        <v>286</v>
      </c>
      <c r="G18" s="85" t="s">
        <v>286</v>
      </c>
      <c r="H18" s="85" t="s">
        <v>286</v>
      </c>
      <c r="I18" s="85" t="s">
        <v>286</v>
      </c>
      <c r="J18" s="85" t="s">
        <v>286</v>
      </c>
      <c r="K18" s="85" t="s">
        <v>286</v>
      </c>
      <c r="L18" s="85" t="s">
        <v>286</v>
      </c>
      <c r="M18" s="85" t="s">
        <v>286</v>
      </c>
      <c r="N18" s="85" t="s">
        <v>286</v>
      </c>
      <c r="O18" s="85" t="s">
        <v>286</v>
      </c>
      <c r="P18" s="85" t="s">
        <v>286</v>
      </c>
      <c r="Q18" s="85" t="s">
        <v>286</v>
      </c>
    </row>
  </sheetData>
  <mergeCells count="12">
    <mergeCell ref="B2:M2"/>
    <mergeCell ref="B18:C18"/>
    <mergeCell ref="C4:C6"/>
    <mergeCell ref="B4:B6"/>
    <mergeCell ref="E5:G5"/>
    <mergeCell ref="E4:J4"/>
    <mergeCell ref="L5:N5"/>
    <mergeCell ref="O5:Q5"/>
    <mergeCell ref="L4:Q4"/>
    <mergeCell ref="D4:D6"/>
    <mergeCell ref="K4:K6"/>
    <mergeCell ref="H5:J5"/>
  </mergeCells>
  <pageMargins left="0.70866141732283472" right="0.70866141732283472" top="0.74803149606299213" bottom="0.74803149606299213" header="0.31496062992125984" footer="0.31496062992125984"/>
  <pageSetup paperSize="9" scale="88" fitToHeight="0" orientation="landscape" r:id="rId1"/>
</worksheet>
</file>

<file path=xl/worksheets/sheet4.xml><?xml version="1.0" encoding="utf-8"?>
<worksheet xmlns="http://schemas.openxmlformats.org/spreadsheetml/2006/main" xmlns:r="http://schemas.openxmlformats.org/officeDocument/2006/relationships">
  <sheetPr>
    <tabColor rgb="FFFFFF00"/>
    <pageSetUpPr fitToPage="1"/>
  </sheetPr>
  <dimension ref="A1:U7"/>
  <sheetViews>
    <sheetView workbookViewId="0">
      <selection activeCell="J14" sqref="J14"/>
    </sheetView>
  </sheetViews>
  <sheetFormatPr defaultRowHeight="15"/>
  <cols>
    <col min="1" max="1" width="4.7109375" style="89" bestFit="1" customWidth="1"/>
    <col min="2" max="2" width="7" style="89" customWidth="1"/>
    <col min="3" max="3" width="13.28515625" style="89" customWidth="1"/>
    <col min="4" max="4" width="10.5703125" style="89" customWidth="1"/>
    <col min="5" max="5" width="8.7109375" style="89" customWidth="1"/>
    <col min="6" max="6" width="8.28515625" style="89" bestFit="1" customWidth="1"/>
    <col min="7" max="7" width="5.140625" style="89" bestFit="1" customWidth="1"/>
    <col min="8" max="8" width="7.28515625" style="89" bestFit="1" customWidth="1"/>
    <col min="9" max="9" width="5.42578125" style="89" bestFit="1" customWidth="1"/>
    <col min="10" max="10" width="10.85546875" style="89" bestFit="1" customWidth="1"/>
    <col min="11" max="11" width="16.7109375" style="89" customWidth="1"/>
    <col min="12" max="12" width="12.42578125" style="89" customWidth="1"/>
    <col min="13" max="13" width="10.28515625" style="89" customWidth="1"/>
    <col min="14" max="14" width="11.85546875" style="89" customWidth="1"/>
    <col min="15" max="15" width="9" style="89" customWidth="1"/>
    <col min="16" max="16" width="10" style="89" customWidth="1"/>
    <col min="17" max="17" width="8.85546875" style="89" customWidth="1"/>
    <col min="18" max="19" width="5" style="89" bestFit="1" customWidth="1"/>
    <col min="20" max="20" width="5.42578125" style="89" bestFit="1" customWidth="1"/>
    <col min="21" max="21" width="10.28515625" style="89" customWidth="1"/>
    <col min="22" max="16384" width="9.140625" style="89"/>
  </cols>
  <sheetData>
    <row r="1" spans="1:21" ht="15.75" thickBot="1"/>
    <row r="2" spans="1:21" ht="17.25" customHeight="1" thickBot="1">
      <c r="A2" s="263" t="s">
        <v>250</v>
      </c>
      <c r="B2" s="264"/>
      <c r="C2" s="264"/>
      <c r="D2" s="264"/>
      <c r="E2" s="264"/>
      <c r="F2" s="264"/>
      <c r="G2" s="264"/>
      <c r="H2" s="264"/>
      <c r="K2" s="254" t="s">
        <v>247</v>
      </c>
      <c r="L2" s="255"/>
      <c r="M2" s="256"/>
      <c r="N2" s="90"/>
      <c r="O2" s="90"/>
      <c r="P2" s="90"/>
      <c r="Q2" s="90"/>
      <c r="R2" s="91"/>
    </row>
    <row r="3" spans="1:21" ht="17.25" customHeight="1">
      <c r="A3" s="92"/>
      <c r="B3" s="92"/>
      <c r="C3" s="92"/>
      <c r="D3" s="92"/>
      <c r="E3" s="92"/>
      <c r="F3" s="92"/>
      <c r="G3" s="92"/>
      <c r="H3" s="92"/>
      <c r="K3" s="93"/>
      <c r="L3" s="93"/>
      <c r="M3" s="93"/>
      <c r="N3" s="90"/>
      <c r="O3" s="90"/>
      <c r="P3" s="90"/>
      <c r="Q3" s="90"/>
      <c r="R3" s="91"/>
    </row>
    <row r="4" spans="1:21" ht="57" customHeight="1">
      <c r="A4" s="257" t="s">
        <v>12</v>
      </c>
      <c r="B4" s="257" t="s">
        <v>46</v>
      </c>
      <c r="C4" s="257" t="s">
        <v>54</v>
      </c>
      <c r="D4" s="257" t="s">
        <v>47</v>
      </c>
      <c r="E4" s="257" t="s">
        <v>48</v>
      </c>
      <c r="F4" s="257" t="s">
        <v>49</v>
      </c>
      <c r="G4" s="259" t="s">
        <v>50</v>
      </c>
      <c r="H4" s="260"/>
      <c r="I4" s="261"/>
      <c r="J4" s="262" t="s">
        <v>51</v>
      </c>
      <c r="K4" s="98" t="s">
        <v>335</v>
      </c>
      <c r="L4" s="257" t="s">
        <v>55</v>
      </c>
      <c r="M4" s="257" t="s">
        <v>56</v>
      </c>
      <c r="N4" s="262" t="s">
        <v>57</v>
      </c>
      <c r="O4" s="262" t="s">
        <v>47</v>
      </c>
      <c r="P4" s="262" t="s">
        <v>48</v>
      </c>
      <c r="Q4" s="262" t="s">
        <v>49</v>
      </c>
      <c r="R4" s="259" t="s">
        <v>50</v>
      </c>
      <c r="S4" s="260"/>
      <c r="T4" s="261"/>
      <c r="U4" s="262" t="s">
        <v>51</v>
      </c>
    </row>
    <row r="5" spans="1:21" ht="22.5" customHeight="1">
      <c r="A5" s="258"/>
      <c r="B5" s="258"/>
      <c r="C5" s="258"/>
      <c r="D5" s="258"/>
      <c r="E5" s="258"/>
      <c r="F5" s="258"/>
      <c r="G5" s="94" t="s">
        <v>52</v>
      </c>
      <c r="H5" s="94" t="s">
        <v>53</v>
      </c>
      <c r="I5" s="94" t="s">
        <v>35</v>
      </c>
      <c r="J5" s="258"/>
      <c r="K5" s="99" t="s">
        <v>22</v>
      </c>
      <c r="L5" s="258"/>
      <c r="M5" s="258"/>
      <c r="N5" s="258"/>
      <c r="O5" s="258"/>
      <c r="P5" s="258"/>
      <c r="Q5" s="258"/>
      <c r="R5" s="94" t="s">
        <v>40</v>
      </c>
      <c r="S5" s="94" t="s">
        <v>39</v>
      </c>
      <c r="T5" s="94" t="s">
        <v>35</v>
      </c>
      <c r="U5" s="258"/>
    </row>
    <row r="6" spans="1:21" ht="63" customHeight="1">
      <c r="A6" s="95">
        <v>1</v>
      </c>
      <c r="B6" s="95" t="s">
        <v>285</v>
      </c>
      <c r="C6" s="95" t="s">
        <v>273</v>
      </c>
      <c r="D6" s="95" t="s">
        <v>274</v>
      </c>
      <c r="E6" s="95">
        <v>3000</v>
      </c>
      <c r="F6" s="95">
        <v>50</v>
      </c>
      <c r="G6" s="95">
        <v>18</v>
      </c>
      <c r="H6" s="95">
        <v>23</v>
      </c>
      <c r="I6" s="95">
        <v>41</v>
      </c>
      <c r="J6" s="96"/>
      <c r="K6" s="95" t="s">
        <v>275</v>
      </c>
      <c r="L6" s="95" t="s">
        <v>280</v>
      </c>
      <c r="M6" s="97" t="s">
        <v>275</v>
      </c>
      <c r="N6" s="97" t="s">
        <v>336</v>
      </c>
      <c r="O6" s="97" t="s">
        <v>337</v>
      </c>
      <c r="P6" s="97">
        <v>4500</v>
      </c>
      <c r="Q6" s="97">
        <v>100</v>
      </c>
      <c r="R6" s="97">
        <v>79</v>
      </c>
      <c r="S6" s="97">
        <v>6</v>
      </c>
      <c r="T6" s="97">
        <v>85</v>
      </c>
      <c r="U6" s="97"/>
    </row>
    <row r="7" spans="1:21">
      <c r="A7" s="66"/>
      <c r="B7" s="66"/>
      <c r="C7" s="66"/>
      <c r="D7" s="66"/>
      <c r="E7" s="66"/>
      <c r="F7" s="66"/>
      <c r="G7" s="66"/>
      <c r="H7" s="66"/>
      <c r="I7" s="66"/>
      <c r="J7" s="66"/>
      <c r="K7" s="66"/>
      <c r="L7" s="66"/>
      <c r="M7" s="66"/>
      <c r="N7" s="66"/>
      <c r="O7" s="66"/>
      <c r="P7" s="66"/>
      <c r="Q7" s="66"/>
      <c r="R7" s="66"/>
      <c r="S7" s="66"/>
      <c r="T7" s="66"/>
      <c r="U7" s="66"/>
    </row>
  </sheetData>
  <mergeCells count="18">
    <mergeCell ref="N4:N5"/>
    <mergeCell ref="R4:T4"/>
    <mergeCell ref="U4:U5"/>
    <mergeCell ref="O4:O5"/>
    <mergeCell ref="P4:P5"/>
    <mergeCell ref="Q4:Q5"/>
    <mergeCell ref="K2:M2"/>
    <mergeCell ref="F4:F5"/>
    <mergeCell ref="A4:A5"/>
    <mergeCell ref="B4:B5"/>
    <mergeCell ref="C4:C5"/>
    <mergeCell ref="D4:D5"/>
    <mergeCell ref="E4:E5"/>
    <mergeCell ref="G4:I4"/>
    <mergeCell ref="J4:J5"/>
    <mergeCell ref="A2:H2"/>
    <mergeCell ref="L4:L5"/>
    <mergeCell ref="M4:M5"/>
  </mergeCells>
  <pageMargins left="0.48" right="0.26" top="0.74803149606299213" bottom="0.74803149606299213" header="0.31496062992125984" footer="0.31496062992125984"/>
  <pageSetup paperSize="9" scale="75" fitToHeight="0" orientation="landscape" r:id="rId1"/>
</worksheet>
</file>

<file path=xl/worksheets/sheet5.xml><?xml version="1.0" encoding="utf-8"?>
<worksheet xmlns="http://schemas.openxmlformats.org/spreadsheetml/2006/main" xmlns:r="http://schemas.openxmlformats.org/officeDocument/2006/relationships">
  <sheetPr>
    <tabColor rgb="FFFFFF00"/>
  </sheetPr>
  <dimension ref="A2:O27"/>
  <sheetViews>
    <sheetView workbookViewId="0">
      <selection activeCell="A2" sqref="A2:L2"/>
    </sheetView>
  </sheetViews>
  <sheetFormatPr defaultRowHeight="15"/>
  <cols>
    <col min="1" max="1" width="4.7109375" style="51" bestFit="1" customWidth="1"/>
    <col min="2" max="2" width="11.5703125" style="51" bestFit="1" customWidth="1"/>
    <col min="3" max="3" width="4.5703125" style="51" bestFit="1" customWidth="1"/>
    <col min="4" max="4" width="14" style="51" customWidth="1"/>
    <col min="5" max="5" width="10.42578125" style="51" customWidth="1"/>
    <col min="6" max="6" width="4.5703125" style="51" bestFit="1" customWidth="1"/>
    <col min="7" max="7" width="11.42578125" style="51" customWidth="1"/>
    <col min="8" max="8" width="12.42578125" style="51" customWidth="1"/>
    <col min="9" max="9" width="4.5703125" style="51" bestFit="1" customWidth="1"/>
    <col min="10" max="10" width="13.42578125" style="51" customWidth="1"/>
    <col min="11" max="11" width="10.28515625" style="51" customWidth="1"/>
    <col min="12" max="12" width="4.5703125" style="51" bestFit="1" customWidth="1"/>
    <col min="13" max="13" width="13.42578125" style="51" customWidth="1"/>
    <col min="14" max="14" width="8.85546875" style="51" customWidth="1"/>
    <col min="15" max="15" width="21.85546875" style="51" customWidth="1"/>
    <col min="16" max="16384" width="9.140625" style="51"/>
  </cols>
  <sheetData>
    <row r="2" spans="1:15" ht="18.75" customHeight="1">
      <c r="A2" s="467" t="s">
        <v>248</v>
      </c>
      <c r="B2" s="467"/>
      <c r="C2" s="467"/>
      <c r="D2" s="467"/>
      <c r="E2" s="467"/>
      <c r="F2" s="467"/>
      <c r="G2" s="467"/>
      <c r="H2" s="467"/>
      <c r="I2" s="467"/>
      <c r="J2" s="467"/>
      <c r="K2" s="467"/>
      <c r="L2" s="467"/>
    </row>
    <row r="3" spans="1:15" s="81" customFormat="1" ht="16.5" thickBot="1">
      <c r="A3" s="103"/>
      <c r="B3" s="103"/>
      <c r="C3" s="104"/>
      <c r="D3" s="104"/>
      <c r="E3" s="104"/>
      <c r="F3" s="104"/>
      <c r="G3" s="104"/>
      <c r="H3" s="104"/>
      <c r="I3" s="104"/>
      <c r="J3" s="104"/>
      <c r="K3" s="104"/>
      <c r="L3" s="104"/>
    </row>
    <row r="4" spans="1:15" ht="26.25" thickBot="1">
      <c r="A4" s="268" t="s">
        <v>12</v>
      </c>
      <c r="B4" s="270" t="s">
        <v>73</v>
      </c>
      <c r="C4" s="265" t="s">
        <v>59</v>
      </c>
      <c r="D4" s="266"/>
      <c r="E4" s="267"/>
      <c r="F4" s="265" t="s">
        <v>61</v>
      </c>
      <c r="G4" s="266"/>
      <c r="H4" s="267"/>
      <c r="I4" s="265" t="s">
        <v>62</v>
      </c>
      <c r="J4" s="266"/>
      <c r="K4" s="267"/>
      <c r="L4" s="265" t="s">
        <v>58</v>
      </c>
      <c r="M4" s="266"/>
      <c r="N4" s="267"/>
      <c r="O4" s="14" t="s">
        <v>63</v>
      </c>
    </row>
    <row r="5" spans="1:15" ht="52.5" customHeight="1">
      <c r="A5" s="269"/>
      <c r="B5" s="271"/>
      <c r="C5" s="11" t="s">
        <v>440</v>
      </c>
      <c r="D5" s="12" t="s">
        <v>211</v>
      </c>
      <c r="E5" s="12" t="s">
        <v>60</v>
      </c>
      <c r="F5" s="11" t="s">
        <v>440</v>
      </c>
      <c r="G5" s="12" t="s">
        <v>211</v>
      </c>
      <c r="H5" s="12" t="s">
        <v>60</v>
      </c>
      <c r="I5" s="11" t="s">
        <v>440</v>
      </c>
      <c r="J5" s="12" t="s">
        <v>211</v>
      </c>
      <c r="K5" s="12" t="s">
        <v>60</v>
      </c>
      <c r="L5" s="11" t="s">
        <v>440</v>
      </c>
      <c r="M5" s="12" t="s">
        <v>211</v>
      </c>
      <c r="N5" s="13" t="s">
        <v>60</v>
      </c>
      <c r="O5" s="50"/>
    </row>
    <row r="6" spans="1:15" s="105" customFormat="1" ht="95.25" customHeight="1">
      <c r="A6" s="69">
        <v>1</v>
      </c>
      <c r="B6" s="69" t="s">
        <v>285</v>
      </c>
      <c r="C6" s="69" t="s">
        <v>275</v>
      </c>
      <c r="D6" s="69">
        <v>1</v>
      </c>
      <c r="E6" s="105" t="s">
        <v>466</v>
      </c>
      <c r="F6" s="69" t="s">
        <v>275</v>
      </c>
      <c r="G6" s="69">
        <v>6</v>
      </c>
      <c r="H6" s="105" t="s">
        <v>339</v>
      </c>
      <c r="I6" s="69" t="s">
        <v>275</v>
      </c>
      <c r="J6" s="69">
        <v>5</v>
      </c>
      <c r="K6" s="106" t="s">
        <v>340</v>
      </c>
      <c r="L6" s="69" t="s">
        <v>20</v>
      </c>
      <c r="M6" s="69"/>
      <c r="N6" s="69"/>
      <c r="O6" s="69" t="s">
        <v>341</v>
      </c>
    </row>
    <row r="7" spans="1:15">
      <c r="A7" s="50"/>
      <c r="B7" s="50"/>
      <c r="C7" s="50"/>
      <c r="D7" s="50"/>
      <c r="E7" s="50"/>
      <c r="F7" s="50"/>
      <c r="G7" s="50"/>
      <c r="H7" s="50"/>
      <c r="I7" s="50"/>
      <c r="J7" s="50"/>
      <c r="K7" s="50"/>
      <c r="L7" s="50"/>
      <c r="M7" s="50"/>
      <c r="N7" s="50"/>
      <c r="O7" s="50"/>
    </row>
    <row r="27" spans="15:15">
      <c r="O27" s="51" t="s">
        <v>338</v>
      </c>
    </row>
  </sheetData>
  <mergeCells count="7">
    <mergeCell ref="A2:L2"/>
    <mergeCell ref="C4:E4"/>
    <mergeCell ref="F4:H4"/>
    <mergeCell ref="I4:K4"/>
    <mergeCell ref="L4:N4"/>
    <mergeCell ref="A4:A5"/>
    <mergeCell ref="B4:B5"/>
  </mergeCells>
  <pageMargins left="0.57999999999999996" right="0.45" top="0.55000000000000004" bottom="0.74803149606299213" header="0.31496062992125984" footer="0.31496062992125984"/>
  <pageSetup paperSize="9" scale="90" orientation="landscape" r:id="rId1"/>
</worksheet>
</file>

<file path=xl/worksheets/sheet6.xml><?xml version="1.0" encoding="utf-8"?>
<worksheet xmlns="http://schemas.openxmlformats.org/spreadsheetml/2006/main" xmlns:r="http://schemas.openxmlformats.org/officeDocument/2006/relationships">
  <sheetPr>
    <tabColor rgb="FFFFFF00"/>
  </sheetPr>
  <dimension ref="B1:H6"/>
  <sheetViews>
    <sheetView workbookViewId="0">
      <selection activeCell="F9" sqref="F9"/>
    </sheetView>
  </sheetViews>
  <sheetFormatPr defaultRowHeight="15"/>
  <cols>
    <col min="1" max="1" width="4.7109375" customWidth="1"/>
    <col min="3" max="3" width="18.140625" customWidth="1"/>
    <col min="4" max="4" width="11" customWidth="1"/>
    <col min="5" max="5" width="21.42578125" customWidth="1"/>
    <col min="6" max="6" width="51" customWidth="1"/>
  </cols>
  <sheetData>
    <row r="1" spans="2:8" ht="15.75" thickBot="1"/>
    <row r="2" spans="2:8" ht="16.5" thickBot="1">
      <c r="B2" s="20" t="s">
        <v>249</v>
      </c>
      <c r="C2" s="21"/>
      <c r="D2" s="21"/>
      <c r="E2" s="21"/>
      <c r="F2" s="22"/>
      <c r="G2" s="39"/>
      <c r="H2" s="39"/>
    </row>
    <row r="3" spans="2:8" s="9" customFormat="1" ht="15.75">
      <c r="B3" s="15"/>
      <c r="C3" s="15"/>
      <c r="D3" s="15"/>
      <c r="E3" s="15"/>
      <c r="F3" s="15"/>
      <c r="G3" s="107"/>
      <c r="H3" s="107"/>
    </row>
    <row r="4" spans="2:8" s="67" customFormat="1" ht="28.5">
      <c r="B4" s="109" t="s">
        <v>12</v>
      </c>
      <c r="C4" s="110" t="s">
        <v>0</v>
      </c>
      <c r="D4" s="111" t="s">
        <v>22</v>
      </c>
      <c r="E4" s="111" t="s">
        <v>212</v>
      </c>
      <c r="F4" s="111" t="s">
        <v>213</v>
      </c>
    </row>
    <row r="5" spans="2:8" s="101" customFormat="1" ht="85.5">
      <c r="B5" s="272">
        <v>1</v>
      </c>
      <c r="C5" s="272" t="s">
        <v>285</v>
      </c>
      <c r="D5" s="272" t="s">
        <v>275</v>
      </c>
      <c r="E5" s="272" t="s">
        <v>277</v>
      </c>
      <c r="F5" s="108" t="s">
        <v>524</v>
      </c>
    </row>
    <row r="6" spans="2:8" ht="85.5">
      <c r="B6" s="273"/>
      <c r="C6" s="273"/>
      <c r="D6" s="273"/>
      <c r="E6" s="273"/>
      <c r="F6" s="108" t="s">
        <v>525</v>
      </c>
    </row>
  </sheetData>
  <mergeCells count="4">
    <mergeCell ref="C5:C6"/>
    <mergeCell ref="D5:D6"/>
    <mergeCell ref="E5:E6"/>
    <mergeCell ref="B5:B6"/>
  </mergeCells>
  <pageMargins left="0.70866141732283472" right="0.70866141732283472" top="0.74803149606299213" bottom="0.74803149606299213" header="0.31496062992125984" footer="0.31496062992125984"/>
  <pageSetup paperSize="9" scale="110" orientation="landscape" r:id="rId1"/>
</worksheet>
</file>

<file path=xl/worksheets/sheet7.xml><?xml version="1.0" encoding="utf-8"?>
<worksheet xmlns="http://schemas.openxmlformats.org/spreadsheetml/2006/main" xmlns:r="http://schemas.openxmlformats.org/officeDocument/2006/relationships">
  <sheetPr>
    <tabColor rgb="FFFFFF00"/>
  </sheetPr>
  <dimension ref="A2:P7"/>
  <sheetViews>
    <sheetView workbookViewId="0">
      <selection activeCell="I21" sqref="I21"/>
    </sheetView>
  </sheetViews>
  <sheetFormatPr defaultRowHeight="15"/>
  <cols>
    <col min="1" max="1" width="4.7109375" style="9" bestFit="1" customWidth="1"/>
    <col min="2" max="2" width="11.5703125" style="9" bestFit="1" customWidth="1"/>
    <col min="3" max="3" width="6.85546875" style="9" bestFit="1" customWidth="1"/>
    <col min="4" max="4" width="7.28515625" style="9" bestFit="1" customWidth="1"/>
    <col min="5" max="5" width="8.140625" style="9" bestFit="1" customWidth="1"/>
    <col min="6" max="6" width="6.85546875" style="9" bestFit="1" customWidth="1"/>
    <col min="7" max="7" width="7.28515625" style="9" bestFit="1" customWidth="1"/>
    <col min="8" max="8" width="8.140625" style="9" bestFit="1" customWidth="1"/>
    <col min="9" max="9" width="6.85546875" style="9" bestFit="1" customWidth="1"/>
    <col min="10" max="10" width="7.28515625" style="9" bestFit="1" customWidth="1"/>
    <col min="11" max="11" width="8.140625" style="9" bestFit="1" customWidth="1"/>
    <col min="12" max="12" width="6.85546875" style="9" bestFit="1" customWidth="1"/>
    <col min="13" max="14" width="7.28515625" style="9" bestFit="1" customWidth="1"/>
    <col min="15" max="15" width="10.7109375" style="9" bestFit="1" customWidth="1"/>
    <col min="16" max="16" width="15.42578125" style="9" customWidth="1"/>
    <col min="17" max="16384" width="9.140625" style="9"/>
  </cols>
  <sheetData>
    <row r="2" spans="1:16" ht="20.25">
      <c r="A2" s="242" t="s">
        <v>251</v>
      </c>
      <c r="B2" s="242"/>
      <c r="C2" s="242"/>
      <c r="D2" s="242"/>
      <c r="E2" s="242"/>
      <c r="F2" s="242"/>
      <c r="G2" s="242"/>
      <c r="H2" s="242"/>
      <c r="I2" s="242"/>
      <c r="J2" s="242"/>
      <c r="K2" s="242"/>
      <c r="L2" s="242"/>
      <c r="M2" s="242"/>
    </row>
    <row r="3" spans="1:16" ht="15.75">
      <c r="A3" s="112"/>
      <c r="B3" s="112"/>
      <c r="C3" s="112"/>
      <c r="D3" s="112"/>
      <c r="E3" s="112"/>
    </row>
    <row r="4" spans="1:16" ht="46.5" customHeight="1">
      <c r="A4" s="243" t="s">
        <v>12</v>
      </c>
      <c r="B4" s="275" t="s">
        <v>73</v>
      </c>
      <c r="C4" s="276" t="s">
        <v>64</v>
      </c>
      <c r="D4" s="276"/>
      <c r="E4" s="276"/>
      <c r="F4" s="276" t="s">
        <v>65</v>
      </c>
      <c r="G4" s="276"/>
      <c r="H4" s="276"/>
      <c r="I4" s="276" t="s">
        <v>66</v>
      </c>
      <c r="J4" s="276"/>
      <c r="K4" s="276"/>
      <c r="L4" s="276" t="s">
        <v>67</v>
      </c>
      <c r="M4" s="276"/>
      <c r="N4" s="276"/>
      <c r="O4" s="274" t="s">
        <v>68</v>
      </c>
      <c r="P4" s="274"/>
    </row>
    <row r="5" spans="1:16" ht="38.25">
      <c r="A5" s="243"/>
      <c r="B5" s="275"/>
      <c r="C5" s="113" t="s">
        <v>22</v>
      </c>
      <c r="D5" s="114" t="s">
        <v>69</v>
      </c>
      <c r="E5" s="114" t="s">
        <v>70</v>
      </c>
      <c r="F5" s="113" t="s">
        <v>22</v>
      </c>
      <c r="G5" s="114" t="s">
        <v>69</v>
      </c>
      <c r="H5" s="114" t="s">
        <v>70</v>
      </c>
      <c r="I5" s="113" t="s">
        <v>22</v>
      </c>
      <c r="J5" s="114" t="s">
        <v>69</v>
      </c>
      <c r="K5" s="114" t="s">
        <v>70</v>
      </c>
      <c r="L5" s="113" t="s">
        <v>22</v>
      </c>
      <c r="M5" s="114" t="s">
        <v>69</v>
      </c>
      <c r="N5" s="114" t="s">
        <v>70</v>
      </c>
      <c r="O5" s="113" t="s">
        <v>71</v>
      </c>
      <c r="P5" s="114" t="s">
        <v>72</v>
      </c>
    </row>
    <row r="6" spans="1:16" s="116" customFormat="1" ht="30">
      <c r="A6" s="115">
        <v>1</v>
      </c>
      <c r="B6" s="115" t="s">
        <v>285</v>
      </c>
      <c r="C6" s="115" t="s">
        <v>275</v>
      </c>
      <c r="D6" s="115">
        <v>11</v>
      </c>
      <c r="E6" s="115" t="s">
        <v>287</v>
      </c>
      <c r="F6" s="115" t="s">
        <v>276</v>
      </c>
      <c r="G6" s="115">
        <v>3</v>
      </c>
      <c r="H6" s="115" t="s">
        <v>342</v>
      </c>
      <c r="I6" s="115" t="s">
        <v>275</v>
      </c>
      <c r="J6" s="115">
        <v>2</v>
      </c>
      <c r="K6" s="115" t="s">
        <v>278</v>
      </c>
      <c r="L6" s="115" t="s">
        <v>20</v>
      </c>
      <c r="M6" s="115"/>
      <c r="N6" s="115"/>
      <c r="O6" s="87" t="s">
        <v>288</v>
      </c>
      <c r="P6" s="115">
        <v>3</v>
      </c>
    </row>
    <row r="7" spans="1:16">
      <c r="A7" s="10"/>
      <c r="B7" s="10"/>
      <c r="C7" s="10"/>
      <c r="D7" s="10"/>
      <c r="E7" s="10"/>
      <c r="F7" s="10"/>
      <c r="G7" s="10"/>
      <c r="H7" s="10"/>
      <c r="I7" s="10"/>
      <c r="J7" s="10"/>
      <c r="K7" s="10"/>
      <c r="L7" s="10"/>
      <c r="M7" s="10"/>
      <c r="N7" s="10"/>
      <c r="O7" s="10"/>
      <c r="P7" s="10"/>
    </row>
  </sheetData>
  <mergeCells count="8">
    <mergeCell ref="A2:M2"/>
    <mergeCell ref="O4:P4"/>
    <mergeCell ref="A4:A5"/>
    <mergeCell ref="B4:B5"/>
    <mergeCell ref="C4:E4"/>
    <mergeCell ref="F4:H4"/>
    <mergeCell ref="I4:K4"/>
    <mergeCell ref="L4:N4"/>
  </mergeCells>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sheetPr>
    <tabColor rgb="FFFFFF00"/>
  </sheetPr>
  <dimension ref="A2:G7"/>
  <sheetViews>
    <sheetView zoomScale="85" zoomScaleNormal="85" workbookViewId="0">
      <selection activeCell="D5" sqref="D5"/>
    </sheetView>
  </sheetViews>
  <sheetFormatPr defaultRowHeight="15"/>
  <cols>
    <col min="1" max="1" width="4.7109375" style="51" bestFit="1" customWidth="1"/>
    <col min="2" max="2" width="11.7109375" style="51" bestFit="1" customWidth="1"/>
    <col min="3" max="3" width="10.42578125" style="51" bestFit="1" customWidth="1"/>
    <col min="4" max="4" width="51.7109375" style="51" customWidth="1"/>
    <col min="5" max="5" width="12.140625" style="51" bestFit="1" customWidth="1"/>
    <col min="6" max="6" width="10.85546875" style="51" bestFit="1" customWidth="1"/>
    <col min="7" max="7" width="21" style="51" customWidth="1"/>
    <col min="8" max="16384" width="9.140625" style="51"/>
  </cols>
  <sheetData>
    <row r="2" spans="1:7" ht="24" customHeight="1" thickBot="1">
      <c r="A2" s="277" t="s">
        <v>252</v>
      </c>
      <c r="B2" s="278"/>
      <c r="C2" s="278"/>
      <c r="D2" s="278"/>
      <c r="E2" s="278"/>
      <c r="F2" s="122"/>
      <c r="G2" s="122"/>
    </row>
    <row r="3" spans="1:7" ht="38.25">
      <c r="A3" s="117" t="s">
        <v>12</v>
      </c>
      <c r="B3" s="117" t="s">
        <v>73</v>
      </c>
      <c r="C3" s="118" t="s">
        <v>441</v>
      </c>
      <c r="D3" s="119" t="s">
        <v>74</v>
      </c>
      <c r="E3" s="120" t="s">
        <v>442</v>
      </c>
      <c r="F3" s="121" t="s">
        <v>443</v>
      </c>
      <c r="G3" s="120" t="s">
        <v>444</v>
      </c>
    </row>
    <row r="4" spans="1:7" ht="21" customHeight="1">
      <c r="A4" s="69">
        <v>1</v>
      </c>
      <c r="B4" s="69" t="s">
        <v>285</v>
      </c>
      <c r="C4" s="69" t="s">
        <v>275</v>
      </c>
      <c r="D4" s="66" t="s">
        <v>343</v>
      </c>
      <c r="E4" s="66" t="s">
        <v>279</v>
      </c>
      <c r="F4" s="66" t="s">
        <v>345</v>
      </c>
      <c r="G4" s="89"/>
    </row>
    <row r="5" spans="1:7" ht="189.75" customHeight="1">
      <c r="A5" s="66"/>
      <c r="B5" s="66"/>
      <c r="C5" s="66"/>
      <c r="D5" s="66" t="s">
        <v>344</v>
      </c>
      <c r="E5" s="66" t="s">
        <v>279</v>
      </c>
      <c r="F5" s="66" t="s">
        <v>345</v>
      </c>
      <c r="G5" s="66"/>
    </row>
    <row r="6" spans="1:7" ht="150">
      <c r="A6" s="50"/>
      <c r="B6" s="50"/>
      <c r="C6" s="50"/>
      <c r="D6" s="7" t="s">
        <v>346</v>
      </c>
      <c r="E6" s="66" t="s">
        <v>279</v>
      </c>
      <c r="F6" s="66" t="s">
        <v>345</v>
      </c>
      <c r="G6" s="66" t="s">
        <v>348</v>
      </c>
    </row>
    <row r="7" spans="1:7">
      <c r="A7" s="50"/>
      <c r="B7" s="50"/>
      <c r="C7" s="50"/>
      <c r="D7" s="50"/>
      <c r="E7" s="50"/>
      <c r="F7" s="50"/>
      <c r="G7" s="50"/>
    </row>
  </sheetData>
  <mergeCells count="1">
    <mergeCell ref="A2:E2"/>
  </mergeCells>
  <pageMargins left="0.70866141732283472" right="0.70866141732283472" top="0.47244094488188981" bottom="0.74803149606299213" header="0.31496062992125984" footer="0.31496062992125984"/>
  <pageSetup paperSize="9" scale="105" orientation="landscape" r:id="rId1"/>
</worksheet>
</file>

<file path=xl/worksheets/sheet9.xml><?xml version="1.0" encoding="utf-8"?>
<worksheet xmlns="http://schemas.openxmlformats.org/spreadsheetml/2006/main" xmlns:r="http://schemas.openxmlformats.org/officeDocument/2006/relationships">
  <sheetPr>
    <tabColor rgb="FFFFFF00"/>
  </sheetPr>
  <dimension ref="A2:F8"/>
  <sheetViews>
    <sheetView workbookViewId="0">
      <selection activeCell="E17" sqref="E17"/>
    </sheetView>
  </sheetViews>
  <sheetFormatPr defaultRowHeight="15"/>
  <cols>
    <col min="1" max="1" width="4.7109375" bestFit="1" customWidth="1"/>
    <col min="2" max="2" width="11.5703125" bestFit="1" customWidth="1"/>
    <col min="3" max="3" width="23" customWidth="1"/>
    <col min="4" max="4" width="36.85546875" customWidth="1"/>
    <col min="5" max="5" width="25.42578125" customWidth="1"/>
    <col min="6" max="6" width="24.28515625" customWidth="1"/>
  </cols>
  <sheetData>
    <row r="2" spans="1:6" ht="18.75">
      <c r="A2" s="279" t="s">
        <v>253</v>
      </c>
      <c r="B2" s="280"/>
      <c r="C2" s="280"/>
      <c r="D2" s="280"/>
      <c r="E2" s="280"/>
    </row>
    <row r="3" spans="1:6" s="9" customFormat="1" ht="15.75">
      <c r="A3" s="112"/>
      <c r="B3" s="112"/>
      <c r="C3" s="112"/>
      <c r="D3" s="112"/>
    </row>
    <row r="4" spans="1:6" s="67" customFormat="1" ht="42.75">
      <c r="A4" s="123" t="s">
        <v>12</v>
      </c>
      <c r="B4" s="124" t="s">
        <v>73</v>
      </c>
      <c r="C4" s="125" t="s">
        <v>78</v>
      </c>
      <c r="D4" s="125" t="s">
        <v>75</v>
      </c>
      <c r="E4" s="126" t="s">
        <v>76</v>
      </c>
      <c r="F4" s="126" t="s">
        <v>77</v>
      </c>
    </row>
    <row r="5" spans="1:6">
      <c r="A5" s="272">
        <v>1</v>
      </c>
      <c r="B5" s="272" t="s">
        <v>285</v>
      </c>
      <c r="C5" s="272" t="s">
        <v>276</v>
      </c>
      <c r="D5" s="2" t="s">
        <v>290</v>
      </c>
      <c r="E5" s="2" t="s">
        <v>291</v>
      </c>
      <c r="F5" s="2" t="s">
        <v>289</v>
      </c>
    </row>
    <row r="6" spans="1:6" ht="30">
      <c r="A6" s="281"/>
      <c r="B6" s="281"/>
      <c r="C6" s="281"/>
      <c r="D6" s="66" t="s">
        <v>347</v>
      </c>
      <c r="E6" s="65" t="s">
        <v>292</v>
      </c>
      <c r="F6" s="66" t="s">
        <v>293</v>
      </c>
    </row>
    <row r="7" spans="1:6" ht="60">
      <c r="A7" s="273"/>
      <c r="B7" s="273"/>
      <c r="C7" s="273"/>
      <c r="D7" s="66" t="s">
        <v>294</v>
      </c>
      <c r="E7" s="65" t="s">
        <v>295</v>
      </c>
      <c r="F7" s="66" t="s">
        <v>296</v>
      </c>
    </row>
    <row r="8" spans="1:6">
      <c r="A8" s="2"/>
      <c r="B8" s="2"/>
      <c r="C8" s="2"/>
      <c r="D8" s="2"/>
      <c r="E8" s="2"/>
      <c r="F8" s="2"/>
    </row>
  </sheetData>
  <mergeCells count="4">
    <mergeCell ref="A2:E2"/>
    <mergeCell ref="A5:A7"/>
    <mergeCell ref="B5:B7"/>
    <mergeCell ref="C5:C7"/>
  </mergeCells>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sheetPr>
    <tabColor rgb="FFFFFF00"/>
  </sheetPr>
  <dimension ref="B2:H8"/>
  <sheetViews>
    <sheetView workbookViewId="0">
      <selection activeCell="F13" sqref="F13"/>
    </sheetView>
  </sheetViews>
  <sheetFormatPr defaultRowHeight="15"/>
  <cols>
    <col min="1" max="1" width="5.28515625" customWidth="1"/>
    <col min="2" max="2" width="5.5703125" bestFit="1" customWidth="1"/>
    <col min="3" max="3" width="13.42578125" bestFit="1" customWidth="1"/>
    <col min="4" max="4" width="20.5703125" customWidth="1"/>
    <col min="5" max="5" width="19.7109375" customWidth="1"/>
    <col min="6" max="6" width="22.28515625" customWidth="1"/>
    <col min="7" max="7" width="17.140625" customWidth="1"/>
    <col min="8" max="8" width="21.85546875" customWidth="1"/>
  </cols>
  <sheetData>
    <row r="2" spans="2:8" ht="18.75">
      <c r="B2" s="279" t="s">
        <v>254</v>
      </c>
      <c r="C2" s="280"/>
      <c r="D2" s="280"/>
      <c r="E2" s="280"/>
      <c r="F2" s="280"/>
    </row>
    <row r="3" spans="2:8" s="9" customFormat="1" ht="18.75">
      <c r="B3" s="127"/>
      <c r="C3" s="127"/>
      <c r="D3" s="127"/>
      <c r="E3" s="127"/>
      <c r="F3" s="127"/>
    </row>
    <row r="4" spans="2:8" s="101" customFormat="1" ht="42.75">
      <c r="B4" s="125" t="s">
        <v>12</v>
      </c>
      <c r="C4" s="111" t="s">
        <v>73</v>
      </c>
      <c r="D4" s="125" t="s">
        <v>82</v>
      </c>
      <c r="E4" s="128" t="s">
        <v>79</v>
      </c>
      <c r="F4" s="129" t="s">
        <v>80</v>
      </c>
      <c r="G4" s="129" t="s">
        <v>76</v>
      </c>
      <c r="H4" s="129" t="s">
        <v>81</v>
      </c>
    </row>
    <row r="5" spans="2:8" s="67" customFormat="1" ht="30">
      <c r="B5" s="68">
        <v>1</v>
      </c>
      <c r="C5" s="69" t="s">
        <v>285</v>
      </c>
      <c r="D5" s="69" t="s">
        <v>275</v>
      </c>
      <c r="E5" s="66" t="s">
        <v>297</v>
      </c>
      <c r="F5" s="66" t="s">
        <v>298</v>
      </c>
      <c r="G5" s="66" t="s">
        <v>299</v>
      </c>
      <c r="H5" s="69">
        <v>15</v>
      </c>
    </row>
    <row r="6" spans="2:8" s="67" customFormat="1">
      <c r="B6" s="65"/>
      <c r="C6" s="65"/>
      <c r="D6" s="65"/>
      <c r="E6" s="65" t="s">
        <v>300</v>
      </c>
      <c r="F6" s="65" t="s">
        <v>301</v>
      </c>
      <c r="G6" s="66" t="s">
        <v>299</v>
      </c>
      <c r="H6" s="69">
        <v>15</v>
      </c>
    </row>
    <row r="7" spans="2:8" s="67" customFormat="1" ht="45">
      <c r="B7" s="65"/>
      <c r="C7" s="65"/>
      <c r="D7" s="65"/>
      <c r="E7" s="65" t="s">
        <v>302</v>
      </c>
      <c r="F7" s="66" t="s">
        <v>303</v>
      </c>
      <c r="G7" s="65" t="s">
        <v>304</v>
      </c>
      <c r="H7" s="68">
        <v>10</v>
      </c>
    </row>
    <row r="8" spans="2:8" s="67" customFormat="1">
      <c r="B8" s="65"/>
      <c r="C8" s="65"/>
      <c r="D8" s="65"/>
      <c r="E8" s="65"/>
      <c r="F8" s="65"/>
      <c r="G8" s="65"/>
      <c r="H8" s="65"/>
    </row>
  </sheetData>
  <mergeCells count="1">
    <mergeCell ref="B2:F2"/>
  </mergeCells>
  <pageMargins left="0.70866141732283472" right="0.70866141732283472" top="0.74803149606299213" bottom="0.74803149606299213" header="0.31496062992125984" footer="0.31496062992125984"/>
  <pageSetup paperSize="9" orientation="landscape" horizontalDpi="300" verticalDpi="300" r:id="rId1"/>
</worksheet>
</file>

<file path=xl/worksheets/sheet11.xml><?xml version="1.0" encoding="utf-8"?>
<worksheet xmlns="http://schemas.openxmlformats.org/spreadsheetml/2006/main" xmlns:r="http://schemas.openxmlformats.org/officeDocument/2006/relationships">
  <sheetPr>
    <tabColor rgb="FFFFFF00"/>
  </sheetPr>
  <dimension ref="A2:H6"/>
  <sheetViews>
    <sheetView workbookViewId="0">
      <selection activeCell="D9" sqref="D9"/>
    </sheetView>
  </sheetViews>
  <sheetFormatPr defaultRowHeight="15"/>
  <cols>
    <col min="1" max="1" width="5.5703125" bestFit="1" customWidth="1"/>
    <col min="2" max="2" width="26.85546875" customWidth="1"/>
    <col min="4" max="4" width="36" customWidth="1"/>
    <col min="5" max="5" width="25.42578125" customWidth="1"/>
    <col min="6" max="6" width="27.42578125" customWidth="1"/>
  </cols>
  <sheetData>
    <row r="2" spans="1:8" ht="20.25">
      <c r="A2" s="282" t="s">
        <v>255</v>
      </c>
      <c r="B2" s="283"/>
      <c r="C2" s="283"/>
      <c r="D2" s="283"/>
      <c r="E2" s="283"/>
      <c r="F2" s="283"/>
      <c r="G2" s="15"/>
      <c r="H2" s="15"/>
    </row>
    <row r="3" spans="1:8" s="9" customFormat="1" ht="20.25">
      <c r="A3" s="130"/>
      <c r="B3" s="130"/>
      <c r="C3" s="130"/>
      <c r="D3" s="130"/>
      <c r="E3" s="130"/>
      <c r="F3" s="130"/>
      <c r="G3" s="15"/>
      <c r="H3" s="15"/>
    </row>
    <row r="4" spans="1:8" s="101" customFormat="1" ht="42.75">
      <c r="A4" s="126" t="s">
        <v>12</v>
      </c>
      <c r="B4" s="133" t="s">
        <v>73</v>
      </c>
      <c r="C4" s="133" t="s">
        <v>22</v>
      </c>
      <c r="D4" s="129" t="s">
        <v>83</v>
      </c>
      <c r="E4" s="129" t="s">
        <v>84</v>
      </c>
      <c r="F4" s="129" t="s">
        <v>85</v>
      </c>
    </row>
    <row r="5" spans="1:8" ht="23.25" customHeight="1">
      <c r="A5" s="28">
        <v>1</v>
      </c>
      <c r="B5" s="49" t="s">
        <v>285</v>
      </c>
      <c r="C5" s="49" t="s">
        <v>275</v>
      </c>
      <c r="D5" s="49">
        <v>10</v>
      </c>
      <c r="E5" s="49" t="s">
        <v>305</v>
      </c>
      <c r="F5" s="49">
        <v>14</v>
      </c>
    </row>
    <row r="6" spans="1:8" ht="23.25" customHeight="1">
      <c r="A6" s="28"/>
      <c r="B6" s="28"/>
      <c r="C6" s="28"/>
      <c r="D6" s="28"/>
      <c r="E6" s="28"/>
      <c r="F6" s="28"/>
    </row>
  </sheetData>
  <mergeCells count="1">
    <mergeCell ref="A2:F2"/>
  </mergeCells>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sheetPr>
    <tabColor rgb="FFFFFF00"/>
  </sheetPr>
  <dimension ref="A2:H9"/>
  <sheetViews>
    <sheetView zoomScale="85" zoomScaleNormal="85" workbookViewId="0">
      <selection activeCell="I7" sqref="I7"/>
    </sheetView>
  </sheetViews>
  <sheetFormatPr defaultRowHeight="15"/>
  <cols>
    <col min="1" max="1" width="5.5703125" style="105" bestFit="1" customWidth="1"/>
    <col min="2" max="2" width="7.28515625" style="89" bestFit="1" customWidth="1"/>
    <col min="3" max="3" width="7.5703125" style="105" bestFit="1" customWidth="1"/>
    <col min="4" max="4" width="24.42578125" style="89" customWidth="1"/>
    <col min="5" max="5" width="10.42578125" style="89" bestFit="1" customWidth="1"/>
    <col min="6" max="6" width="42" style="89" customWidth="1"/>
    <col min="7" max="7" width="8.85546875" style="89" bestFit="1" customWidth="1"/>
    <col min="8" max="8" width="37.7109375" style="89" customWidth="1"/>
    <col min="9" max="16384" width="9.140625" style="89"/>
  </cols>
  <sheetData>
    <row r="2" spans="1:8" ht="26.25" customHeight="1">
      <c r="A2" s="284" t="s">
        <v>256</v>
      </c>
      <c r="B2" s="285"/>
      <c r="C2" s="285"/>
      <c r="D2" s="285"/>
      <c r="E2" s="285"/>
      <c r="F2" s="285"/>
      <c r="G2" s="285"/>
      <c r="H2" s="285"/>
    </row>
    <row r="3" spans="1:8" ht="42.75">
      <c r="A3" s="126" t="s">
        <v>12</v>
      </c>
      <c r="B3" s="126" t="s">
        <v>446</v>
      </c>
      <c r="C3" s="129" t="s">
        <v>86</v>
      </c>
      <c r="D3" s="129" t="s">
        <v>87</v>
      </c>
      <c r="E3" s="129" t="s">
        <v>447</v>
      </c>
      <c r="F3" s="129" t="s">
        <v>88</v>
      </c>
      <c r="G3" s="129" t="s">
        <v>89</v>
      </c>
      <c r="H3" s="129" t="s">
        <v>90</v>
      </c>
    </row>
    <row r="4" spans="1:8" ht="62.25" customHeight="1">
      <c r="A4" s="286">
        <v>1</v>
      </c>
      <c r="B4" s="286" t="s">
        <v>285</v>
      </c>
      <c r="C4" s="69" t="s">
        <v>349</v>
      </c>
      <c r="D4" s="66" t="s">
        <v>350</v>
      </c>
      <c r="E4" s="66"/>
      <c r="F4" s="134" t="s">
        <v>355</v>
      </c>
      <c r="G4" s="66"/>
      <c r="H4" s="66" t="s">
        <v>356</v>
      </c>
    </row>
    <row r="5" spans="1:8" ht="49.5" customHeight="1">
      <c r="A5" s="287"/>
      <c r="B5" s="287"/>
      <c r="C5" s="69"/>
      <c r="D5" s="66" t="s">
        <v>351</v>
      </c>
      <c r="E5" s="66"/>
      <c r="F5" s="66" t="s">
        <v>445</v>
      </c>
      <c r="G5" s="66"/>
      <c r="H5" s="66"/>
    </row>
    <row r="6" spans="1:8" ht="150">
      <c r="A6" s="287"/>
      <c r="B6" s="287"/>
      <c r="C6" s="69"/>
      <c r="D6" s="66" t="s">
        <v>352</v>
      </c>
      <c r="E6" s="66"/>
      <c r="F6" s="66" t="s">
        <v>369</v>
      </c>
      <c r="G6" s="66"/>
      <c r="H6" s="66"/>
    </row>
    <row r="7" spans="1:8" ht="45">
      <c r="A7" s="287"/>
      <c r="B7" s="287"/>
      <c r="C7" s="69"/>
      <c r="D7" s="66" t="s">
        <v>353</v>
      </c>
      <c r="E7" s="66"/>
      <c r="F7" s="66"/>
      <c r="G7" s="66"/>
      <c r="H7" s="66"/>
    </row>
    <row r="8" spans="1:8" ht="17.25" customHeight="1">
      <c r="A8" s="287"/>
      <c r="B8" s="287"/>
      <c r="C8" s="69"/>
      <c r="D8" s="66" t="s">
        <v>354</v>
      </c>
      <c r="E8" s="66"/>
      <c r="F8" s="66"/>
      <c r="G8" s="66"/>
      <c r="H8" s="66"/>
    </row>
    <row r="9" spans="1:8">
      <c r="A9" s="288"/>
      <c r="B9" s="288"/>
      <c r="C9" s="69"/>
      <c r="D9" s="66" t="s">
        <v>358</v>
      </c>
      <c r="E9" s="66"/>
      <c r="F9" s="66"/>
      <c r="G9" s="66"/>
      <c r="H9" s="66"/>
    </row>
  </sheetData>
  <mergeCells count="3">
    <mergeCell ref="A2:H2"/>
    <mergeCell ref="A4:A9"/>
    <mergeCell ref="B4:B9"/>
  </mergeCells>
  <pageMargins left="0.70866141732283472" right="0.47244094488188981" top="0.74803149606299213" bottom="0.74803149606299213" header="0.31496062992125984" footer="0.31496062992125984"/>
  <pageSetup paperSize="9" scale="92" orientation="landscape" r:id="rId1"/>
</worksheet>
</file>

<file path=xl/worksheets/sheet13.xml><?xml version="1.0" encoding="utf-8"?>
<worksheet xmlns="http://schemas.openxmlformats.org/spreadsheetml/2006/main" xmlns:r="http://schemas.openxmlformats.org/officeDocument/2006/relationships">
  <sheetPr>
    <tabColor rgb="FFFFFF00"/>
    <pageSetUpPr fitToPage="1"/>
  </sheetPr>
  <dimension ref="A2:L7"/>
  <sheetViews>
    <sheetView workbookViewId="0">
      <selection activeCell="A2" sqref="A2:H2"/>
    </sheetView>
  </sheetViews>
  <sheetFormatPr defaultRowHeight="15"/>
  <cols>
    <col min="1" max="1" width="5.5703125" style="51" bestFit="1" customWidth="1"/>
    <col min="2" max="2" width="7.28515625" style="51" bestFit="1" customWidth="1"/>
    <col min="3" max="3" width="5.85546875" style="51" bestFit="1" customWidth="1"/>
    <col min="4" max="4" width="10" style="51" bestFit="1" customWidth="1"/>
    <col min="5" max="5" width="13.28515625" style="51" customWidth="1"/>
    <col min="6" max="6" width="15.140625" style="51" customWidth="1"/>
    <col min="7" max="7" width="14.7109375" style="51" customWidth="1"/>
    <col min="8" max="8" width="12.5703125" style="51" bestFit="1" customWidth="1"/>
    <col min="9" max="9" width="14.140625" style="51" bestFit="1" customWidth="1"/>
    <col min="10" max="10" width="15.42578125" style="51" bestFit="1" customWidth="1"/>
    <col min="11" max="11" width="14.42578125" style="51" customWidth="1"/>
    <col min="12" max="12" width="11.42578125" style="51" customWidth="1"/>
    <col min="13" max="16384" width="9.140625" style="51"/>
  </cols>
  <sheetData>
    <row r="2" spans="1:12" ht="18.75" thickBot="1">
      <c r="A2" s="468" t="s">
        <v>448</v>
      </c>
      <c r="B2" s="469"/>
      <c r="C2" s="469"/>
      <c r="D2" s="469"/>
      <c r="E2" s="469"/>
      <c r="F2" s="469"/>
      <c r="G2" s="469"/>
      <c r="H2" s="469"/>
    </row>
    <row r="3" spans="1:12" s="81" customFormat="1" ht="16.5" thickBot="1">
      <c r="A3" s="140"/>
      <c r="B3" s="103"/>
      <c r="C3" s="103"/>
      <c r="D3" s="103"/>
      <c r="E3" s="103"/>
      <c r="F3" s="103"/>
      <c r="G3" s="103"/>
      <c r="H3" s="103"/>
    </row>
    <row r="4" spans="1:12" s="105" customFormat="1" ht="64.5" customHeight="1">
      <c r="A4" s="137" t="s">
        <v>12</v>
      </c>
      <c r="B4" s="139" t="s">
        <v>449</v>
      </c>
      <c r="C4" s="138" t="s">
        <v>440</v>
      </c>
      <c r="D4" s="135" t="s">
        <v>91</v>
      </c>
      <c r="E4" s="135" t="s">
        <v>92</v>
      </c>
      <c r="F4" s="135" t="s">
        <v>93</v>
      </c>
      <c r="G4" s="135" t="s">
        <v>94</v>
      </c>
      <c r="H4" s="135" t="s">
        <v>95</v>
      </c>
      <c r="I4" s="135" t="s">
        <v>96</v>
      </c>
      <c r="J4" s="135" t="s">
        <v>97</v>
      </c>
      <c r="K4" s="135" t="s">
        <v>98</v>
      </c>
      <c r="L4" s="136" t="s">
        <v>99</v>
      </c>
    </row>
    <row r="5" spans="1:12" s="105" customFormat="1" ht="98.25" customHeight="1">
      <c r="A5" s="69">
        <v>1</v>
      </c>
      <c r="B5" s="69" t="s">
        <v>285</v>
      </c>
      <c r="C5" s="69" t="s">
        <v>306</v>
      </c>
      <c r="D5" s="69" t="s">
        <v>276</v>
      </c>
      <c r="E5" s="69" t="s">
        <v>307</v>
      </c>
      <c r="F5" s="69" t="s">
        <v>308</v>
      </c>
      <c r="G5" s="69">
        <v>49</v>
      </c>
      <c r="H5" s="69"/>
      <c r="I5" s="69" t="s">
        <v>281</v>
      </c>
      <c r="J5" s="106" t="s">
        <v>361</v>
      </c>
      <c r="K5" s="69" t="s">
        <v>362</v>
      </c>
      <c r="L5" s="69" t="s">
        <v>363</v>
      </c>
    </row>
    <row r="6" spans="1:12" s="89" customFormat="1" ht="59.25" customHeight="1">
      <c r="A6" s="66"/>
      <c r="B6" s="69"/>
      <c r="C6" s="69"/>
      <c r="D6" s="69"/>
      <c r="E6" s="69" t="s">
        <v>357</v>
      </c>
      <c r="F6" s="69" t="s">
        <v>309</v>
      </c>
      <c r="G6" s="69">
        <v>127</v>
      </c>
      <c r="H6" s="69" t="s">
        <v>359</v>
      </c>
      <c r="I6" s="69" t="s">
        <v>360</v>
      </c>
      <c r="J6" s="69" t="s">
        <v>468</v>
      </c>
      <c r="K6" s="69"/>
      <c r="L6" s="69"/>
    </row>
    <row r="7" spans="1:12" s="89" customFormat="1" ht="45">
      <c r="A7" s="66"/>
      <c r="B7" s="69"/>
      <c r="C7" s="69"/>
      <c r="D7" s="69"/>
      <c r="E7" s="69" t="s">
        <v>467</v>
      </c>
      <c r="F7" s="69" t="s">
        <v>469</v>
      </c>
      <c r="G7" s="69"/>
      <c r="H7" s="69"/>
      <c r="I7" s="69"/>
      <c r="J7" s="69"/>
      <c r="K7" s="69"/>
      <c r="L7" s="69"/>
    </row>
  </sheetData>
  <mergeCells count="1">
    <mergeCell ref="A2:H2"/>
  </mergeCells>
  <pageMargins left="0.70866141732283472" right="0.70866141732283472" top="0.74803149606299213" bottom="0.74803149606299213" header="0.31496062992125984" footer="0.31496062992125984"/>
  <pageSetup paperSize="9" scale="94" fitToHeight="0" orientation="landscape" r:id="rId1"/>
</worksheet>
</file>

<file path=xl/worksheets/sheet14.xml><?xml version="1.0" encoding="utf-8"?>
<worksheet xmlns="http://schemas.openxmlformats.org/spreadsheetml/2006/main" xmlns:r="http://schemas.openxmlformats.org/officeDocument/2006/relationships">
  <sheetPr>
    <tabColor rgb="FFFFFF00"/>
    <pageSetUpPr fitToPage="1"/>
  </sheetPr>
  <dimension ref="A2:L7"/>
  <sheetViews>
    <sheetView workbookViewId="0">
      <selection activeCell="A2" sqref="A2:H2"/>
    </sheetView>
  </sheetViews>
  <sheetFormatPr defaultRowHeight="15"/>
  <cols>
    <col min="1" max="1" width="5.5703125" bestFit="1" customWidth="1"/>
    <col min="2" max="2" width="13.42578125" bestFit="1" customWidth="1"/>
    <col min="3" max="3" width="8.5703125" bestFit="1" customWidth="1"/>
    <col min="4" max="4" width="10" bestFit="1" customWidth="1"/>
    <col min="5" max="5" width="12" bestFit="1" customWidth="1"/>
    <col min="6" max="6" width="18.85546875" customWidth="1"/>
    <col min="7" max="7" width="16.28515625" customWidth="1"/>
    <col min="8" max="8" width="12.28515625" bestFit="1" customWidth="1"/>
    <col min="9" max="9" width="13.7109375" bestFit="1" customWidth="1"/>
    <col min="10" max="10" width="12" bestFit="1" customWidth="1"/>
    <col min="11" max="11" width="12.7109375" bestFit="1" customWidth="1"/>
    <col min="12" max="12" width="12.28515625" bestFit="1" customWidth="1"/>
  </cols>
  <sheetData>
    <row r="2" spans="1:12" ht="16.5" thickBot="1">
      <c r="A2" s="470" t="s">
        <v>257</v>
      </c>
      <c r="B2" s="471"/>
      <c r="C2" s="471"/>
      <c r="D2" s="471"/>
      <c r="E2" s="471"/>
      <c r="F2" s="471"/>
      <c r="G2" s="471"/>
      <c r="H2" s="471"/>
    </row>
    <row r="3" spans="1:12" s="9" customFormat="1" ht="16.5" thickBot="1">
      <c r="A3" s="141"/>
      <c r="B3" s="142"/>
      <c r="C3" s="142"/>
      <c r="D3" s="142"/>
      <c r="E3" s="142"/>
    </row>
    <row r="4" spans="1:12" ht="55.5" customHeight="1">
      <c r="A4" s="23" t="s">
        <v>12</v>
      </c>
      <c r="B4" s="24" t="s">
        <v>73</v>
      </c>
      <c r="C4" s="25" t="s">
        <v>22</v>
      </c>
      <c r="D4" s="26" t="s">
        <v>91</v>
      </c>
      <c r="E4" s="26" t="s">
        <v>92</v>
      </c>
      <c r="F4" s="26" t="s">
        <v>93</v>
      </c>
      <c r="G4" s="26" t="s">
        <v>94</v>
      </c>
      <c r="H4" s="26" t="s">
        <v>95</v>
      </c>
      <c r="I4" s="26" t="s">
        <v>96</v>
      </c>
      <c r="J4" s="26" t="s">
        <v>97</v>
      </c>
      <c r="K4" s="26" t="s">
        <v>98</v>
      </c>
      <c r="L4" s="27" t="s">
        <v>99</v>
      </c>
    </row>
    <row r="5" spans="1:12" s="101" customFormat="1" ht="45">
      <c r="A5" s="68">
        <v>1</v>
      </c>
      <c r="B5" s="68" t="s">
        <v>285</v>
      </c>
      <c r="C5" s="68" t="s">
        <v>306</v>
      </c>
      <c r="D5" s="68" t="s">
        <v>311</v>
      </c>
      <c r="E5" s="68" t="s">
        <v>312</v>
      </c>
      <c r="F5" s="68" t="s">
        <v>313</v>
      </c>
      <c r="G5" s="68">
        <v>173</v>
      </c>
      <c r="H5" s="68" t="s">
        <v>314</v>
      </c>
      <c r="I5" s="69" t="s">
        <v>315</v>
      </c>
      <c r="J5" s="68"/>
      <c r="K5" s="68" t="s">
        <v>310</v>
      </c>
      <c r="L5" s="68" t="s">
        <v>316</v>
      </c>
    </row>
    <row r="6" spans="1:12">
      <c r="A6" s="2"/>
      <c r="B6" s="2"/>
      <c r="C6" s="2"/>
      <c r="D6" s="2"/>
      <c r="E6" s="2"/>
      <c r="F6" s="2"/>
      <c r="G6" s="2"/>
      <c r="H6" s="2"/>
      <c r="I6" s="2"/>
      <c r="J6" s="2"/>
      <c r="K6" s="2"/>
      <c r="L6" s="2"/>
    </row>
    <row r="7" spans="1:12">
      <c r="A7" s="2"/>
      <c r="B7" s="2"/>
      <c r="C7" s="2"/>
      <c r="D7" s="2"/>
      <c r="E7" s="2"/>
      <c r="F7" s="2"/>
      <c r="G7" s="2"/>
      <c r="H7" s="2"/>
      <c r="I7" s="2"/>
      <c r="J7" s="2"/>
      <c r="K7" s="2"/>
      <c r="L7" s="2"/>
    </row>
  </sheetData>
  <mergeCells count="1">
    <mergeCell ref="A2:H2"/>
  </mergeCells>
  <pageMargins left="0.70866141732283472" right="0.70866141732283472" top="0.74803149606299213" bottom="0.74803149606299213" header="0.31496062992125984" footer="0.31496062992125984"/>
  <pageSetup paperSize="9" scale="88" fitToHeight="0" orientation="landscape" r:id="rId1"/>
</worksheet>
</file>

<file path=xl/worksheets/sheet15.xml><?xml version="1.0" encoding="utf-8"?>
<worksheet xmlns="http://schemas.openxmlformats.org/spreadsheetml/2006/main" xmlns:r="http://schemas.openxmlformats.org/officeDocument/2006/relationships">
  <sheetPr>
    <tabColor rgb="FFFFFF00"/>
    <pageSetUpPr fitToPage="1"/>
  </sheetPr>
  <dimension ref="A2:I7"/>
  <sheetViews>
    <sheetView workbookViewId="0">
      <selection activeCell="F13" sqref="F13"/>
    </sheetView>
  </sheetViews>
  <sheetFormatPr defaultRowHeight="15"/>
  <cols>
    <col min="1" max="1" width="5.5703125" style="51" bestFit="1" customWidth="1"/>
    <col min="2" max="2" width="13.42578125" style="51" bestFit="1" customWidth="1"/>
    <col min="3" max="3" width="5.85546875" style="51" bestFit="1" customWidth="1"/>
    <col min="4" max="4" width="16.42578125" style="53" customWidth="1"/>
    <col min="5" max="5" width="18.7109375" style="53" bestFit="1" customWidth="1"/>
    <col min="6" max="6" width="17.7109375" style="53" bestFit="1" customWidth="1"/>
    <col min="7" max="7" width="18.7109375" style="53" bestFit="1" customWidth="1"/>
    <col min="8" max="8" width="19.85546875" style="53" bestFit="1" customWidth="1"/>
    <col min="9" max="9" width="18.7109375" style="53" bestFit="1" customWidth="1"/>
    <col min="10" max="16384" width="9.140625" style="51"/>
  </cols>
  <sheetData>
    <row r="2" spans="1:9" ht="18.75">
      <c r="A2" s="289" t="s">
        <v>258</v>
      </c>
      <c r="B2" s="290"/>
      <c r="C2" s="290"/>
      <c r="D2" s="290"/>
      <c r="E2" s="290"/>
      <c r="F2" s="290"/>
      <c r="G2" s="290"/>
      <c r="H2" s="290"/>
    </row>
    <row r="3" spans="1:9" s="81" customFormat="1" ht="15.75">
      <c r="A3" s="143"/>
      <c r="B3" s="143"/>
      <c r="C3" s="143"/>
      <c r="D3" s="143"/>
      <c r="E3" s="143"/>
      <c r="F3" s="86"/>
      <c r="G3" s="86"/>
      <c r="H3" s="86"/>
      <c r="I3" s="86"/>
    </row>
    <row r="4" spans="1:9" s="89" customFormat="1" ht="28.5">
      <c r="A4" s="110" t="s">
        <v>12</v>
      </c>
      <c r="B4" s="110" t="s">
        <v>73</v>
      </c>
      <c r="C4" s="125" t="s">
        <v>440</v>
      </c>
      <c r="D4" s="128" t="s">
        <v>450</v>
      </c>
      <c r="E4" s="128" t="s">
        <v>451</v>
      </c>
      <c r="F4" s="129" t="s">
        <v>452</v>
      </c>
      <c r="G4" s="129" t="s">
        <v>451</v>
      </c>
      <c r="H4" s="129" t="s">
        <v>100</v>
      </c>
      <c r="I4" s="129" t="s">
        <v>451</v>
      </c>
    </row>
    <row r="5" spans="1:9" s="144" customFormat="1" ht="30.75" customHeight="1">
      <c r="A5" s="145">
        <v>1</v>
      </c>
      <c r="B5" s="145" t="s">
        <v>285</v>
      </c>
      <c r="C5" s="145" t="s">
        <v>275</v>
      </c>
      <c r="D5" s="145">
        <v>9</v>
      </c>
      <c r="E5" s="145" t="s">
        <v>317</v>
      </c>
      <c r="F5" s="145">
        <v>41</v>
      </c>
      <c r="G5" s="145" t="s">
        <v>318</v>
      </c>
      <c r="H5" s="145">
        <v>41</v>
      </c>
      <c r="I5" s="145" t="s">
        <v>364</v>
      </c>
    </row>
    <row r="6" spans="1:9">
      <c r="A6" s="50"/>
      <c r="B6" s="50"/>
      <c r="C6" s="50"/>
      <c r="D6" s="52"/>
      <c r="E6" s="52"/>
      <c r="F6" s="52"/>
      <c r="G6" s="52"/>
      <c r="H6" s="52"/>
      <c r="I6" s="52"/>
    </row>
    <row r="7" spans="1:9">
      <c r="A7" s="50"/>
      <c r="B7" s="50"/>
      <c r="C7" s="50"/>
      <c r="D7" s="52"/>
      <c r="E7" s="52"/>
      <c r="F7" s="52"/>
      <c r="G7" s="52"/>
      <c r="H7" s="52"/>
      <c r="I7" s="52"/>
    </row>
  </sheetData>
  <mergeCells count="1">
    <mergeCell ref="A2:H2"/>
  </mergeCells>
  <pageMargins left="0.70866141732283472" right="0.70866141732283472" top="0.74803149606299213" bottom="0.74803149606299213" header="0.31496062992125984" footer="0.31496062992125984"/>
  <pageSetup paperSize="9" scale="97" fitToHeight="0" orientation="landscape" r:id="rId1"/>
</worksheet>
</file>

<file path=xl/worksheets/sheet16.xml><?xml version="1.0" encoding="utf-8"?>
<worksheet xmlns="http://schemas.openxmlformats.org/spreadsheetml/2006/main" xmlns:r="http://schemas.openxmlformats.org/officeDocument/2006/relationships">
  <sheetPr>
    <tabColor rgb="FFFFFF00"/>
  </sheetPr>
  <dimension ref="A1:K10"/>
  <sheetViews>
    <sheetView workbookViewId="0">
      <selection activeCell="H12" sqref="H12"/>
    </sheetView>
  </sheetViews>
  <sheetFormatPr defaultRowHeight="15"/>
  <cols>
    <col min="1" max="1" width="5.5703125" style="51" bestFit="1" customWidth="1"/>
    <col min="2" max="2" width="13.42578125" style="51" bestFit="1" customWidth="1"/>
    <col min="3" max="4" width="10.140625" style="53" bestFit="1" customWidth="1"/>
    <col min="5" max="6" width="13.85546875" style="53" customWidth="1"/>
    <col min="7" max="7" width="10.140625" style="53" bestFit="1" customWidth="1"/>
    <col min="8" max="8" width="13.85546875" style="51" customWidth="1"/>
    <col min="9" max="9" width="10.140625" style="51" bestFit="1" customWidth="1"/>
    <col min="10" max="11" width="13.85546875" style="51" customWidth="1"/>
    <col min="12" max="16384" width="9.140625" style="51"/>
  </cols>
  <sheetData>
    <row r="1" spans="1:11" ht="15.75" thickBot="1"/>
    <row r="2" spans="1:11" ht="15.75">
      <c r="A2" s="294" t="s">
        <v>259</v>
      </c>
      <c r="B2" s="295"/>
      <c r="C2" s="295"/>
      <c r="D2" s="296"/>
    </row>
    <row r="3" spans="1:11" s="81" customFormat="1" ht="15.75">
      <c r="A3" s="143"/>
      <c r="B3" s="143"/>
      <c r="C3" s="143"/>
      <c r="D3" s="143"/>
      <c r="E3" s="86"/>
      <c r="F3" s="86"/>
      <c r="G3" s="86"/>
    </row>
    <row r="4" spans="1:11">
      <c r="A4" s="301" t="s">
        <v>12</v>
      </c>
      <c r="B4" s="299" t="s">
        <v>73</v>
      </c>
      <c r="C4" s="297" t="s">
        <v>101</v>
      </c>
      <c r="D4" s="297"/>
      <c r="E4" s="297"/>
      <c r="F4" s="298" t="s">
        <v>102</v>
      </c>
      <c r="G4" s="298"/>
      <c r="H4" s="298"/>
      <c r="I4" s="298" t="s">
        <v>103</v>
      </c>
      <c r="J4" s="298"/>
      <c r="K4" s="298"/>
    </row>
    <row r="5" spans="1:11" ht="50.25" customHeight="1">
      <c r="A5" s="302"/>
      <c r="B5" s="300"/>
      <c r="C5" s="29" t="s">
        <v>104</v>
      </c>
      <c r="D5" s="29" t="s">
        <v>105</v>
      </c>
      <c r="E5" s="29" t="s">
        <v>106</v>
      </c>
      <c r="F5" s="29" t="s">
        <v>104</v>
      </c>
      <c r="G5" s="29" t="s">
        <v>105</v>
      </c>
      <c r="H5" s="29" t="s">
        <v>106</v>
      </c>
      <c r="I5" s="29" t="s">
        <v>104</v>
      </c>
      <c r="J5" s="29" t="s">
        <v>105</v>
      </c>
      <c r="K5" s="29" t="s">
        <v>106</v>
      </c>
    </row>
    <row r="6" spans="1:11" s="144" customFormat="1" ht="21" customHeight="1">
      <c r="A6" s="291">
        <v>1</v>
      </c>
      <c r="B6" s="291" t="s">
        <v>285</v>
      </c>
      <c r="C6" s="145">
        <v>344</v>
      </c>
      <c r="D6" s="145">
        <v>13</v>
      </c>
      <c r="E6" s="145" t="s">
        <v>32</v>
      </c>
      <c r="F6" s="145" t="s">
        <v>365</v>
      </c>
      <c r="G6" s="145">
        <v>4</v>
      </c>
      <c r="H6" s="145" t="s">
        <v>34</v>
      </c>
      <c r="I6" s="145">
        <v>3</v>
      </c>
      <c r="J6" s="145">
        <v>3</v>
      </c>
      <c r="K6" s="145" t="s">
        <v>34</v>
      </c>
    </row>
    <row r="7" spans="1:11" s="144" customFormat="1" ht="31.5">
      <c r="A7" s="292"/>
      <c r="B7" s="292"/>
      <c r="C7" s="145"/>
      <c r="D7" s="145"/>
      <c r="E7" s="145" t="s">
        <v>32</v>
      </c>
      <c r="F7" s="145" t="s">
        <v>453</v>
      </c>
      <c r="G7" s="145">
        <v>2</v>
      </c>
      <c r="H7" s="145" t="s">
        <v>34</v>
      </c>
      <c r="I7" s="145"/>
      <c r="J7" s="145"/>
      <c r="K7" s="145"/>
    </row>
    <row r="8" spans="1:11" s="144" customFormat="1" ht="15.75">
      <c r="A8" s="293"/>
      <c r="B8" s="293"/>
      <c r="C8" s="145"/>
      <c r="D8" s="145"/>
      <c r="E8" s="145" t="s">
        <v>32</v>
      </c>
      <c r="F8" s="145" t="s">
        <v>366</v>
      </c>
      <c r="G8" s="145">
        <v>2</v>
      </c>
      <c r="H8" s="145" t="s">
        <v>34</v>
      </c>
      <c r="I8" s="145"/>
      <c r="J8" s="145"/>
      <c r="K8" s="145"/>
    </row>
    <row r="9" spans="1:11" s="144" customFormat="1" ht="15.75">
      <c r="A9" s="145"/>
      <c r="B9" s="145"/>
      <c r="C9" s="145"/>
      <c r="D9" s="145"/>
      <c r="E9" s="145"/>
      <c r="F9" s="145"/>
      <c r="G9" s="145"/>
      <c r="H9" s="145"/>
      <c r="I9" s="145"/>
      <c r="J9" s="145"/>
      <c r="K9" s="145"/>
    </row>
    <row r="10" spans="1:11">
      <c r="A10" s="50"/>
      <c r="B10" s="50"/>
      <c r="C10" s="52"/>
      <c r="D10" s="52"/>
      <c r="E10" s="52"/>
      <c r="F10" s="52"/>
      <c r="G10" s="52"/>
      <c r="H10" s="50"/>
      <c r="I10" s="50"/>
      <c r="J10" s="50"/>
      <c r="K10" s="50"/>
    </row>
  </sheetData>
  <mergeCells count="8">
    <mergeCell ref="I4:K4"/>
    <mergeCell ref="B4:B5"/>
    <mergeCell ref="A4:A5"/>
    <mergeCell ref="B6:B8"/>
    <mergeCell ref="A6:A8"/>
    <mergeCell ref="A2:D2"/>
    <mergeCell ref="C4:E4"/>
    <mergeCell ref="F4:H4"/>
  </mergeCells>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sheetPr>
    <tabColor rgb="FFFFFF00"/>
  </sheetPr>
  <dimension ref="A1:F7"/>
  <sheetViews>
    <sheetView workbookViewId="0">
      <selection activeCell="C13" sqref="C13"/>
    </sheetView>
  </sheetViews>
  <sheetFormatPr defaultRowHeight="15"/>
  <cols>
    <col min="1" max="1" width="9.140625" style="51"/>
    <col min="2" max="2" width="26.85546875" style="51" customWidth="1"/>
    <col min="3" max="3" width="13" style="51" customWidth="1"/>
    <col min="4" max="4" width="24.5703125" style="51" customWidth="1"/>
    <col min="5" max="5" width="26.85546875" style="51" customWidth="1"/>
    <col min="6" max="6" width="27.7109375" style="51" customWidth="1"/>
    <col min="7" max="16384" width="9.140625" style="51"/>
  </cols>
  <sheetData>
    <row r="1" spans="1:6" ht="15.75" thickBot="1"/>
    <row r="2" spans="1:6" ht="24.75" customHeight="1" thickBot="1">
      <c r="A2" s="303" t="s">
        <v>260</v>
      </c>
      <c r="B2" s="304"/>
      <c r="C2" s="304"/>
      <c r="D2" s="304"/>
      <c r="E2" s="304"/>
      <c r="F2" s="305"/>
    </row>
    <row r="3" spans="1:6" s="81" customFormat="1" ht="15.75">
      <c r="A3" s="143"/>
      <c r="B3" s="143"/>
      <c r="C3" s="143"/>
      <c r="D3" s="143"/>
      <c r="E3" s="143"/>
      <c r="F3" s="143"/>
    </row>
    <row r="4" spans="1:6" s="53" customFormat="1" ht="28.5">
      <c r="A4" s="61" t="s">
        <v>12</v>
      </c>
      <c r="B4" s="61" t="s">
        <v>73</v>
      </c>
      <c r="C4" s="61" t="s">
        <v>22</v>
      </c>
      <c r="D4" s="61" t="s">
        <v>367</v>
      </c>
      <c r="E4" s="61" t="s">
        <v>107</v>
      </c>
      <c r="F4" s="61" t="s">
        <v>108</v>
      </c>
    </row>
    <row r="5" spans="1:6" s="149" customFormat="1" ht="15.75">
      <c r="A5" s="147">
        <v>1</v>
      </c>
      <c r="B5" s="147" t="s">
        <v>285</v>
      </c>
      <c r="C5" s="147" t="s">
        <v>306</v>
      </c>
      <c r="D5" s="147">
        <v>15</v>
      </c>
      <c r="E5" s="147">
        <v>300</v>
      </c>
      <c r="F5" s="147">
        <v>35</v>
      </c>
    </row>
    <row r="6" spans="1:6" s="149" customFormat="1" ht="15.75">
      <c r="A6" s="147"/>
      <c r="B6" s="147"/>
      <c r="C6" s="147"/>
      <c r="D6" s="147"/>
      <c r="E6" s="147"/>
      <c r="F6" s="147"/>
    </row>
    <row r="7" spans="1:6" s="149" customFormat="1" ht="15.75">
      <c r="A7" s="147"/>
      <c r="B7" s="147"/>
      <c r="C7" s="147"/>
      <c r="D7" s="147"/>
      <c r="E7" s="147"/>
      <c r="F7" s="147"/>
    </row>
  </sheetData>
  <mergeCells count="1">
    <mergeCell ref="A2:F2"/>
  </mergeCells>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sheetPr>
    <tabColor rgb="FFFFFF00"/>
  </sheetPr>
  <dimension ref="A1:H6"/>
  <sheetViews>
    <sheetView workbookViewId="0">
      <selection activeCell="G11" sqref="G11"/>
    </sheetView>
  </sheetViews>
  <sheetFormatPr defaultRowHeight="15"/>
  <cols>
    <col min="1" max="1" width="5.5703125" bestFit="1" customWidth="1"/>
    <col min="2" max="2" width="13.42578125" bestFit="1" customWidth="1"/>
    <col min="3" max="3" width="16.5703125" customWidth="1"/>
    <col min="4" max="4" width="11.7109375" bestFit="1" customWidth="1"/>
    <col min="5" max="5" width="25.7109375" customWidth="1"/>
    <col min="6" max="6" width="15.85546875" customWidth="1"/>
    <col min="7" max="7" width="16.28515625" customWidth="1"/>
    <col min="8" max="8" width="22.140625" customWidth="1"/>
  </cols>
  <sheetData>
    <row r="1" spans="1:8" ht="15.75" thickBot="1"/>
    <row r="2" spans="1:8" ht="16.5" thickBot="1">
      <c r="A2" s="306" t="s">
        <v>261</v>
      </c>
      <c r="B2" s="307"/>
      <c r="C2" s="308"/>
    </row>
    <row r="3" spans="1:8" s="9" customFormat="1" ht="15.75">
      <c r="A3" s="102"/>
      <c r="B3" s="102"/>
      <c r="C3" s="102"/>
    </row>
    <row r="4" spans="1:8" ht="57">
      <c r="A4" s="16" t="s">
        <v>12</v>
      </c>
      <c r="B4" s="19" t="s">
        <v>73</v>
      </c>
      <c r="C4" s="17" t="s">
        <v>113</v>
      </c>
      <c r="D4" s="60" t="s">
        <v>454</v>
      </c>
      <c r="E4" s="18" t="s">
        <v>109</v>
      </c>
      <c r="F4" s="18" t="s">
        <v>110</v>
      </c>
      <c r="G4" s="18" t="s">
        <v>111</v>
      </c>
      <c r="H4" s="18" t="s">
        <v>112</v>
      </c>
    </row>
    <row r="5" spans="1:8" s="151" customFormat="1" ht="47.25">
      <c r="A5" s="150">
        <v>1</v>
      </c>
      <c r="B5" s="150" t="s">
        <v>285</v>
      </c>
      <c r="C5" s="150" t="s">
        <v>306</v>
      </c>
      <c r="D5" s="150">
        <v>494</v>
      </c>
      <c r="E5" s="150" t="s">
        <v>455</v>
      </c>
      <c r="F5" s="150">
        <v>14</v>
      </c>
      <c r="G5" s="150">
        <v>8</v>
      </c>
      <c r="H5" s="150">
        <v>2</v>
      </c>
    </row>
    <row r="6" spans="1:8">
      <c r="A6" s="50"/>
      <c r="B6" s="50"/>
      <c r="C6" s="50"/>
      <c r="D6" s="50"/>
      <c r="E6" s="50"/>
      <c r="F6" s="50"/>
      <c r="G6" s="50"/>
      <c r="H6" s="50"/>
    </row>
  </sheetData>
  <mergeCells count="1">
    <mergeCell ref="A2:C2"/>
  </mergeCells>
  <pageMargins left="0.70866141732283472" right="0.70866141732283472" top="0.74803149606299213" bottom="0.74803149606299213"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sheetPr>
    <tabColor rgb="FFFFFF00"/>
    <pageSetUpPr fitToPage="1"/>
  </sheetPr>
  <dimension ref="A2:Q16"/>
  <sheetViews>
    <sheetView workbookViewId="0">
      <selection activeCell="F20" sqref="F20"/>
    </sheetView>
  </sheetViews>
  <sheetFormatPr defaultRowHeight="15"/>
  <cols>
    <col min="1" max="1" width="5.5703125" style="51" bestFit="1" customWidth="1"/>
    <col min="2" max="2" width="13.42578125" style="51" bestFit="1" customWidth="1"/>
    <col min="3" max="3" width="11.7109375" style="51" customWidth="1"/>
    <col min="4" max="4" width="9.140625" style="51" customWidth="1"/>
    <col min="5" max="5" width="13" style="51" customWidth="1"/>
    <col min="6" max="6" width="12.140625" style="51" customWidth="1"/>
    <col min="7" max="7" width="7" style="51" customWidth="1"/>
    <col min="8" max="8" width="7.7109375" style="51" customWidth="1"/>
    <col min="9" max="9" width="10.5703125" style="51" bestFit="1" customWidth="1"/>
    <col min="10" max="10" width="6.5703125" style="51" customWidth="1"/>
    <col min="11" max="11" width="6.85546875" style="51" bestFit="1" customWidth="1"/>
    <col min="12" max="12" width="10.5703125" style="51" bestFit="1" customWidth="1"/>
    <col min="13" max="13" width="5.85546875" style="51" bestFit="1" customWidth="1"/>
    <col min="14" max="14" width="6.85546875" style="51" bestFit="1" customWidth="1"/>
    <col min="15" max="15" width="9.42578125" style="51" bestFit="1" customWidth="1"/>
    <col min="16" max="16" width="5.85546875" style="51" bestFit="1" customWidth="1"/>
    <col min="17" max="17" width="6.85546875" style="51" bestFit="1" customWidth="1"/>
    <col min="18" max="32" width="9.140625" style="51"/>
    <col min="33" max="33" width="18" style="51" customWidth="1"/>
    <col min="34" max="16384" width="9.140625" style="51"/>
  </cols>
  <sheetData>
    <row r="2" spans="1:17" ht="18.75">
      <c r="A2" s="311" t="s">
        <v>262</v>
      </c>
      <c r="B2" s="312"/>
      <c r="C2" s="312"/>
      <c r="D2" s="312"/>
      <c r="E2" s="312"/>
      <c r="F2" s="312"/>
      <c r="G2" s="312"/>
      <c r="H2" s="312"/>
    </row>
    <row r="4" spans="1:17" ht="16.5">
      <c r="A4" s="309" t="s">
        <v>456</v>
      </c>
      <c r="B4" s="310"/>
      <c r="C4" s="310"/>
      <c r="D4" s="310"/>
      <c r="E4" s="310"/>
      <c r="F4" s="310"/>
      <c r="G4" s="310"/>
      <c r="H4" s="310"/>
    </row>
    <row r="5" spans="1:17">
      <c r="A5" s="302" t="s">
        <v>12</v>
      </c>
      <c r="B5" s="302" t="s">
        <v>73</v>
      </c>
      <c r="C5" s="317" t="s">
        <v>114</v>
      </c>
      <c r="D5" s="318"/>
      <c r="E5" s="318"/>
      <c r="F5" s="318"/>
      <c r="G5" s="318"/>
      <c r="H5" s="318"/>
      <c r="I5" s="318"/>
      <c r="J5" s="318"/>
      <c r="K5" s="318"/>
      <c r="L5" s="318"/>
      <c r="M5" s="318"/>
      <c r="N5" s="318"/>
      <c r="O5" s="318"/>
      <c r="P5" s="318"/>
      <c r="Q5" s="318"/>
    </row>
    <row r="6" spans="1:17" ht="29.25" customHeight="1">
      <c r="A6" s="297"/>
      <c r="B6" s="297"/>
      <c r="C6" s="315" t="s">
        <v>115</v>
      </c>
      <c r="D6" s="315"/>
      <c r="E6" s="315"/>
      <c r="F6" s="315" t="s">
        <v>116</v>
      </c>
      <c r="G6" s="315"/>
      <c r="H6" s="315"/>
      <c r="I6" s="315" t="s">
        <v>117</v>
      </c>
      <c r="J6" s="315"/>
      <c r="K6" s="315"/>
      <c r="L6" s="316" t="s">
        <v>118</v>
      </c>
      <c r="M6" s="316"/>
      <c r="N6" s="316"/>
      <c r="O6" s="316" t="s">
        <v>35</v>
      </c>
      <c r="P6" s="316"/>
      <c r="Q6" s="316"/>
    </row>
    <row r="7" spans="1:17" ht="25.5">
      <c r="A7" s="297"/>
      <c r="B7" s="297"/>
      <c r="C7" s="30" t="s">
        <v>119</v>
      </c>
      <c r="D7" s="30" t="s">
        <v>120</v>
      </c>
      <c r="E7" s="30" t="s">
        <v>121</v>
      </c>
      <c r="F7" s="30" t="s">
        <v>119</v>
      </c>
      <c r="G7" s="30" t="s">
        <v>120</v>
      </c>
      <c r="H7" s="30" t="s">
        <v>121</v>
      </c>
      <c r="I7" s="30" t="s">
        <v>119</v>
      </c>
      <c r="J7" s="30" t="s">
        <v>120</v>
      </c>
      <c r="K7" s="30" t="s">
        <v>121</v>
      </c>
      <c r="L7" s="30" t="s">
        <v>119</v>
      </c>
      <c r="M7" s="30" t="s">
        <v>120</v>
      </c>
      <c r="N7" s="30" t="s">
        <v>121</v>
      </c>
      <c r="O7" s="30" t="s">
        <v>119</v>
      </c>
      <c r="P7" s="30" t="s">
        <v>120</v>
      </c>
      <c r="Q7" s="30" t="s">
        <v>121</v>
      </c>
    </row>
    <row r="8" spans="1:17" s="149" customFormat="1" ht="15.75">
      <c r="A8" s="147">
        <v>1</v>
      </c>
      <c r="B8" s="147" t="s">
        <v>285</v>
      </c>
      <c r="C8" s="147">
        <v>1</v>
      </c>
      <c r="D8" s="147">
        <v>1</v>
      </c>
      <c r="E8" s="147">
        <v>0</v>
      </c>
      <c r="F8" s="147">
        <v>1</v>
      </c>
      <c r="G8" s="147">
        <v>1</v>
      </c>
      <c r="H8" s="147">
        <v>0</v>
      </c>
      <c r="I8" s="147">
        <v>5</v>
      </c>
      <c r="J8" s="147">
        <v>5</v>
      </c>
      <c r="K8" s="147">
        <v>0</v>
      </c>
      <c r="L8" s="147">
        <v>12</v>
      </c>
      <c r="M8" s="147">
        <v>8</v>
      </c>
      <c r="N8" s="147">
        <v>4</v>
      </c>
      <c r="O8" s="147">
        <v>19</v>
      </c>
      <c r="P8" s="147">
        <v>15</v>
      </c>
      <c r="Q8" s="147">
        <v>4</v>
      </c>
    </row>
    <row r="9" spans="1:17" s="149" customFormat="1" ht="15.75">
      <c r="A9" s="147"/>
      <c r="B9" s="147"/>
      <c r="C9" s="147"/>
      <c r="D9" s="147"/>
      <c r="E9" s="147"/>
      <c r="F9" s="147"/>
      <c r="G9" s="147"/>
      <c r="H9" s="147"/>
      <c r="I9" s="147"/>
      <c r="J9" s="147"/>
      <c r="K9" s="147"/>
      <c r="L9" s="147"/>
      <c r="M9" s="147"/>
      <c r="N9" s="147"/>
      <c r="O9" s="147"/>
      <c r="P9" s="147"/>
      <c r="Q9" s="147"/>
    </row>
    <row r="10" spans="1:17" s="149" customFormat="1" ht="15.75">
      <c r="A10" s="147"/>
      <c r="B10" s="147"/>
      <c r="C10" s="147"/>
      <c r="D10" s="147"/>
      <c r="E10" s="147"/>
      <c r="F10" s="147"/>
      <c r="G10" s="147"/>
      <c r="H10" s="147"/>
      <c r="I10" s="147"/>
      <c r="J10" s="147"/>
      <c r="K10" s="147"/>
      <c r="L10" s="147"/>
      <c r="M10" s="147"/>
      <c r="N10" s="147"/>
      <c r="O10" s="147"/>
      <c r="P10" s="147"/>
      <c r="Q10" s="147"/>
    </row>
    <row r="11" spans="1:17" s="149" customFormat="1" ht="15.75">
      <c r="A11" s="147"/>
      <c r="B11" s="147"/>
      <c r="C11" s="147"/>
      <c r="D11" s="147"/>
      <c r="E11" s="147"/>
      <c r="F11" s="147"/>
      <c r="G11" s="147"/>
      <c r="H11" s="147"/>
      <c r="I11" s="147"/>
      <c r="J11" s="147"/>
      <c r="K11" s="147"/>
      <c r="L11" s="147"/>
      <c r="M11" s="147"/>
      <c r="N11" s="147"/>
      <c r="O11" s="147"/>
      <c r="P11" s="147"/>
      <c r="Q11" s="147"/>
    </row>
    <row r="12" spans="1:17" s="149" customFormat="1" ht="15.75">
      <c r="A12" s="147"/>
      <c r="B12" s="147"/>
      <c r="C12" s="147"/>
      <c r="D12" s="147"/>
      <c r="E12" s="147"/>
      <c r="F12" s="147"/>
      <c r="G12" s="147"/>
      <c r="H12" s="147"/>
      <c r="I12" s="147"/>
      <c r="J12" s="147"/>
      <c r="K12" s="147"/>
      <c r="L12" s="147"/>
      <c r="M12" s="147"/>
      <c r="N12" s="147"/>
      <c r="O12" s="147"/>
      <c r="P12" s="147"/>
      <c r="Q12" s="147"/>
    </row>
    <row r="13" spans="1:17" s="149" customFormat="1" ht="15.75">
      <c r="A13" s="147"/>
      <c r="B13" s="147"/>
      <c r="C13" s="147"/>
      <c r="D13" s="147"/>
      <c r="E13" s="147"/>
      <c r="F13" s="147"/>
      <c r="G13" s="147"/>
      <c r="H13" s="147"/>
      <c r="I13" s="147"/>
      <c r="J13" s="147"/>
      <c r="K13" s="147"/>
      <c r="L13" s="147"/>
      <c r="M13" s="147"/>
      <c r="N13" s="147"/>
      <c r="O13" s="147"/>
      <c r="P13" s="147"/>
      <c r="Q13" s="147"/>
    </row>
    <row r="14" spans="1:17" s="149" customFormat="1" ht="15.75">
      <c r="A14" s="147"/>
      <c r="B14" s="147"/>
      <c r="C14" s="147"/>
      <c r="D14" s="147"/>
      <c r="E14" s="147"/>
      <c r="F14" s="147"/>
      <c r="G14" s="147"/>
      <c r="H14" s="147"/>
      <c r="I14" s="147"/>
      <c r="J14" s="147"/>
      <c r="K14" s="147"/>
      <c r="L14" s="147"/>
      <c r="M14" s="147"/>
      <c r="N14" s="147"/>
      <c r="O14" s="147"/>
      <c r="P14" s="147"/>
      <c r="Q14" s="147"/>
    </row>
    <row r="15" spans="1:17" s="53" customFormat="1">
      <c r="A15" s="52"/>
      <c r="B15" s="52"/>
      <c r="C15" s="52"/>
      <c r="D15" s="52"/>
      <c r="E15" s="52"/>
      <c r="F15" s="52"/>
      <c r="G15" s="52"/>
      <c r="H15" s="52"/>
      <c r="I15" s="52"/>
      <c r="J15" s="52"/>
      <c r="K15" s="52"/>
      <c r="L15" s="52"/>
      <c r="M15" s="52"/>
      <c r="N15" s="52"/>
      <c r="O15" s="52"/>
      <c r="P15" s="52"/>
      <c r="Q15" s="52"/>
    </row>
    <row r="16" spans="1:17" s="53" customFormat="1">
      <c r="A16" s="313" t="s">
        <v>35</v>
      </c>
      <c r="B16" s="314"/>
      <c r="C16" s="52">
        <f t="shared" ref="C16:Q16" si="0">SUM(C8:C15)</f>
        <v>1</v>
      </c>
      <c r="D16" s="52">
        <f t="shared" si="0"/>
        <v>1</v>
      </c>
      <c r="E16" s="52">
        <f t="shared" si="0"/>
        <v>0</v>
      </c>
      <c r="F16" s="52">
        <f t="shared" si="0"/>
        <v>1</v>
      </c>
      <c r="G16" s="52">
        <f t="shared" si="0"/>
        <v>1</v>
      </c>
      <c r="H16" s="52">
        <f t="shared" si="0"/>
        <v>0</v>
      </c>
      <c r="I16" s="52">
        <f t="shared" si="0"/>
        <v>5</v>
      </c>
      <c r="J16" s="52">
        <f t="shared" si="0"/>
        <v>5</v>
      </c>
      <c r="K16" s="52">
        <f t="shared" si="0"/>
        <v>0</v>
      </c>
      <c r="L16" s="52">
        <f t="shared" si="0"/>
        <v>12</v>
      </c>
      <c r="M16" s="52">
        <f t="shared" si="0"/>
        <v>8</v>
      </c>
      <c r="N16" s="52">
        <f t="shared" si="0"/>
        <v>4</v>
      </c>
      <c r="O16" s="52">
        <f t="shared" si="0"/>
        <v>19</v>
      </c>
      <c r="P16" s="52">
        <f t="shared" si="0"/>
        <v>15</v>
      </c>
      <c r="Q16" s="52">
        <f t="shared" si="0"/>
        <v>4</v>
      </c>
    </row>
  </sheetData>
  <mergeCells count="11">
    <mergeCell ref="I6:K6"/>
    <mergeCell ref="L6:N6"/>
    <mergeCell ref="C5:Q5"/>
    <mergeCell ref="A5:A7"/>
    <mergeCell ref="B5:B7"/>
    <mergeCell ref="O6:Q6"/>
    <mergeCell ref="A4:H4"/>
    <mergeCell ref="A2:H2"/>
    <mergeCell ref="A16:B16"/>
    <mergeCell ref="C6:E6"/>
    <mergeCell ref="F6:H6"/>
  </mergeCells>
  <pageMargins left="0.70866141732283472" right="0.28000000000000003" top="0.55000000000000004" bottom="0.74803149606299213" header="0.31496062992125984" footer="0.31496062992125984"/>
  <pageSetup scale="86" fitToHeight="0" orientation="landscape" r:id="rId1"/>
</worksheet>
</file>

<file path=xl/worksheets/sheet20.xml><?xml version="1.0" encoding="utf-8"?>
<worksheet xmlns="http://schemas.openxmlformats.org/spreadsheetml/2006/main" xmlns:r="http://schemas.openxmlformats.org/officeDocument/2006/relationships">
  <sheetPr>
    <tabColor rgb="FFFFFF00"/>
    <pageSetUpPr fitToPage="1"/>
  </sheetPr>
  <dimension ref="A2:AL15"/>
  <sheetViews>
    <sheetView workbookViewId="0">
      <selection activeCell="I15" sqref="I15"/>
    </sheetView>
  </sheetViews>
  <sheetFormatPr defaultRowHeight="15"/>
  <cols>
    <col min="1" max="1" width="5.5703125" style="51" bestFit="1" customWidth="1"/>
    <col min="2" max="2" width="7.28515625" style="51" bestFit="1" customWidth="1"/>
    <col min="3" max="3" width="11.140625" style="51" customWidth="1"/>
    <col min="4" max="4" width="5.85546875" style="51" bestFit="1" customWidth="1"/>
    <col min="5" max="5" width="6.85546875" style="51" bestFit="1" customWidth="1"/>
    <col min="6" max="6" width="10.5703125" style="51" bestFit="1" customWidth="1"/>
    <col min="7" max="7" width="5.85546875" style="51" bestFit="1" customWidth="1"/>
    <col min="8" max="8" width="6.85546875" style="51" bestFit="1" customWidth="1"/>
    <col min="9" max="9" width="10.5703125" style="51" bestFit="1" customWidth="1"/>
    <col min="10" max="10" width="5.85546875" style="51" bestFit="1" customWidth="1"/>
    <col min="11" max="11" width="6.85546875" style="51" bestFit="1" customWidth="1"/>
    <col min="12" max="12" width="10.5703125" style="51" bestFit="1" customWidth="1"/>
    <col min="13" max="13" width="5.85546875" style="51" bestFit="1" customWidth="1"/>
    <col min="14" max="14" width="6.85546875" style="51" bestFit="1" customWidth="1"/>
    <col min="15" max="15" width="9.42578125" style="51" bestFit="1" customWidth="1"/>
    <col min="16" max="16" width="5.85546875" style="51" bestFit="1" customWidth="1"/>
    <col min="17" max="17" width="6.85546875" style="51" bestFit="1" customWidth="1"/>
    <col min="18" max="18" width="8.42578125" style="51" bestFit="1" customWidth="1"/>
    <col min="19" max="19" width="5.85546875" style="51" bestFit="1" customWidth="1"/>
    <col min="20" max="20" width="6.85546875" style="51" bestFit="1" customWidth="1"/>
    <col min="21" max="21" width="8.42578125" style="51" bestFit="1" customWidth="1"/>
    <col min="22" max="22" width="5.85546875" style="51" bestFit="1" customWidth="1"/>
    <col min="23" max="23" width="6.85546875" style="51" bestFit="1" customWidth="1"/>
    <col min="24" max="24" width="8.42578125" style="51" bestFit="1" customWidth="1"/>
    <col min="25" max="25" width="5.85546875" style="51" bestFit="1" customWidth="1"/>
    <col min="26" max="26" width="6.85546875" style="51" bestFit="1" customWidth="1"/>
    <col min="27" max="27" width="8.42578125" style="51" bestFit="1" customWidth="1"/>
    <col min="28" max="28" width="5.85546875" style="51" bestFit="1" customWidth="1"/>
    <col min="29" max="29" width="6.85546875" style="51" bestFit="1" customWidth="1"/>
    <col min="30" max="30" width="8.42578125" style="51" bestFit="1" customWidth="1"/>
    <col min="31" max="31" width="5.85546875" style="51" bestFit="1" customWidth="1"/>
    <col min="32" max="32" width="6.85546875" style="51" bestFit="1" customWidth="1"/>
    <col min="33" max="33" width="10.5703125" style="51" customWidth="1"/>
    <col min="34" max="34" width="5.85546875" style="51" bestFit="1" customWidth="1"/>
    <col min="35" max="35" width="6.85546875" style="51" bestFit="1" customWidth="1"/>
    <col min="36" max="36" width="8.42578125" style="51" bestFit="1" customWidth="1"/>
    <col min="37" max="37" width="5.85546875" style="51" bestFit="1" customWidth="1"/>
    <col min="38" max="38" width="6.85546875" style="51" bestFit="1" customWidth="1"/>
    <col min="39" max="16384" width="9.140625" style="51"/>
  </cols>
  <sheetData>
    <row r="2" spans="1:38" s="155" customFormat="1" ht="19.5">
      <c r="A2" s="311" t="s">
        <v>262</v>
      </c>
      <c r="B2" s="312"/>
      <c r="C2" s="312"/>
      <c r="D2" s="312"/>
      <c r="E2" s="312"/>
      <c r="F2" s="312"/>
    </row>
    <row r="3" spans="1:38" s="155" customFormat="1" ht="19.5"/>
    <row r="4" spans="1:38" s="155" customFormat="1" ht="19.5"/>
    <row r="5" spans="1:38" s="155" customFormat="1" ht="19.5">
      <c r="A5" s="289" t="s">
        <v>457</v>
      </c>
      <c r="B5" s="290"/>
      <c r="C5" s="290"/>
      <c r="D5" s="290"/>
      <c r="E5" s="290"/>
      <c r="F5" s="290"/>
      <c r="G5" s="290"/>
      <c r="H5" s="290"/>
      <c r="I5" s="290"/>
      <c r="J5" s="290"/>
      <c r="K5" s="290"/>
    </row>
    <row r="6" spans="1:38" ht="15" customHeight="1">
      <c r="A6" s="302" t="s">
        <v>12</v>
      </c>
      <c r="B6" s="302" t="s">
        <v>446</v>
      </c>
      <c r="C6" s="322" t="s">
        <v>123</v>
      </c>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c r="AD6" s="323"/>
      <c r="AE6" s="323"/>
      <c r="AF6" s="323"/>
      <c r="AG6" s="323"/>
      <c r="AH6" s="323"/>
      <c r="AI6" s="323"/>
      <c r="AJ6" s="323"/>
      <c r="AK6" s="323"/>
      <c r="AL6" s="323"/>
    </row>
    <row r="7" spans="1:38" ht="32.25" customHeight="1">
      <c r="A7" s="297"/>
      <c r="B7" s="297"/>
      <c r="C7" s="315" t="s">
        <v>122</v>
      </c>
      <c r="D7" s="315"/>
      <c r="E7" s="315"/>
      <c r="F7" s="315" t="s">
        <v>124</v>
      </c>
      <c r="G7" s="315"/>
      <c r="H7" s="315"/>
      <c r="I7" s="315" t="s">
        <v>125</v>
      </c>
      <c r="J7" s="315"/>
      <c r="K7" s="315"/>
      <c r="L7" s="321" t="s">
        <v>126</v>
      </c>
      <c r="M7" s="321"/>
      <c r="N7" s="321"/>
      <c r="O7" s="321" t="s">
        <v>127</v>
      </c>
      <c r="P7" s="321"/>
      <c r="Q7" s="321"/>
      <c r="R7" s="321" t="s">
        <v>128</v>
      </c>
      <c r="S7" s="321"/>
      <c r="T7" s="321"/>
      <c r="U7" s="321" t="s">
        <v>129</v>
      </c>
      <c r="V7" s="321"/>
      <c r="W7" s="321"/>
      <c r="X7" s="321" t="s">
        <v>130</v>
      </c>
      <c r="Y7" s="321"/>
      <c r="Z7" s="321"/>
      <c r="AA7" s="321" t="s">
        <v>131</v>
      </c>
      <c r="AB7" s="321"/>
      <c r="AC7" s="321"/>
      <c r="AD7" s="321" t="s">
        <v>132</v>
      </c>
      <c r="AE7" s="321"/>
      <c r="AF7" s="321"/>
      <c r="AG7" s="321" t="s">
        <v>133</v>
      </c>
      <c r="AH7" s="321"/>
      <c r="AI7" s="321"/>
      <c r="AJ7" s="321" t="s">
        <v>35</v>
      </c>
      <c r="AK7" s="321"/>
      <c r="AL7" s="321"/>
    </row>
    <row r="8" spans="1:38" ht="40.5" customHeight="1">
      <c r="A8" s="297"/>
      <c r="B8" s="297"/>
      <c r="C8" s="30" t="s">
        <v>119</v>
      </c>
      <c r="D8" s="30" t="s">
        <v>120</v>
      </c>
      <c r="E8" s="30" t="s">
        <v>458</v>
      </c>
      <c r="F8" s="30" t="s">
        <v>119</v>
      </c>
      <c r="G8" s="30" t="s">
        <v>120</v>
      </c>
      <c r="H8" s="30" t="s">
        <v>121</v>
      </c>
      <c r="I8" s="30" t="s">
        <v>119</v>
      </c>
      <c r="J8" s="30" t="s">
        <v>120</v>
      </c>
      <c r="K8" s="30" t="s">
        <v>121</v>
      </c>
      <c r="L8" s="30" t="s">
        <v>119</v>
      </c>
      <c r="M8" s="30" t="s">
        <v>120</v>
      </c>
      <c r="N8" s="30" t="s">
        <v>121</v>
      </c>
      <c r="O8" s="30" t="s">
        <v>119</v>
      </c>
      <c r="P8" s="30" t="s">
        <v>120</v>
      </c>
      <c r="Q8" s="30" t="s">
        <v>121</v>
      </c>
      <c r="R8" s="30" t="s">
        <v>119</v>
      </c>
      <c r="S8" s="30" t="s">
        <v>120</v>
      </c>
      <c r="T8" s="30" t="s">
        <v>121</v>
      </c>
      <c r="U8" s="30" t="s">
        <v>119</v>
      </c>
      <c r="V8" s="30" t="s">
        <v>120</v>
      </c>
      <c r="W8" s="30" t="s">
        <v>121</v>
      </c>
      <c r="X8" s="30" t="s">
        <v>119</v>
      </c>
      <c r="Y8" s="30" t="s">
        <v>120</v>
      </c>
      <c r="Z8" s="30" t="s">
        <v>121</v>
      </c>
      <c r="AA8" s="30" t="s">
        <v>119</v>
      </c>
      <c r="AB8" s="30" t="s">
        <v>120</v>
      </c>
      <c r="AC8" s="30" t="s">
        <v>121</v>
      </c>
      <c r="AD8" s="30" t="s">
        <v>119</v>
      </c>
      <c r="AE8" s="30" t="s">
        <v>120</v>
      </c>
      <c r="AF8" s="30" t="s">
        <v>121</v>
      </c>
      <c r="AG8" s="30" t="s">
        <v>119</v>
      </c>
      <c r="AH8" s="30" t="s">
        <v>120</v>
      </c>
      <c r="AI8" s="30" t="s">
        <v>121</v>
      </c>
      <c r="AJ8" s="30" t="s">
        <v>119</v>
      </c>
      <c r="AK8" s="30" t="s">
        <v>120</v>
      </c>
      <c r="AL8" s="30" t="s">
        <v>121</v>
      </c>
    </row>
    <row r="9" spans="1:38" s="53" customFormat="1" ht="24.75" customHeight="1">
      <c r="A9" s="52">
        <v>1</v>
      </c>
      <c r="B9" s="52" t="s">
        <v>285</v>
      </c>
      <c r="C9" s="52">
        <v>0</v>
      </c>
      <c r="D9" s="52">
        <v>0</v>
      </c>
      <c r="E9" s="52">
        <v>0</v>
      </c>
      <c r="F9" s="52">
        <v>1</v>
      </c>
      <c r="G9" s="52">
        <v>0</v>
      </c>
      <c r="H9" s="52">
        <v>1</v>
      </c>
      <c r="I9" s="52">
        <v>0</v>
      </c>
      <c r="J9" s="52">
        <v>0</v>
      </c>
      <c r="K9" s="52">
        <v>0</v>
      </c>
      <c r="L9" s="52">
        <v>1</v>
      </c>
      <c r="M9" s="52">
        <v>0</v>
      </c>
      <c r="N9" s="52">
        <v>1</v>
      </c>
      <c r="O9" s="52">
        <v>1</v>
      </c>
      <c r="P9" s="52">
        <v>0</v>
      </c>
      <c r="Q9" s="52">
        <v>1</v>
      </c>
      <c r="R9" s="52">
        <v>2</v>
      </c>
      <c r="S9" s="52">
        <v>0</v>
      </c>
      <c r="T9" s="52">
        <v>2</v>
      </c>
      <c r="U9" s="52">
        <v>0</v>
      </c>
      <c r="V9" s="52">
        <v>0</v>
      </c>
      <c r="W9" s="52">
        <v>0</v>
      </c>
      <c r="X9" s="52">
        <v>10</v>
      </c>
      <c r="Y9" s="52">
        <v>2</v>
      </c>
      <c r="Z9" s="52">
        <v>8</v>
      </c>
      <c r="AA9" s="52">
        <v>1</v>
      </c>
      <c r="AB9" s="52">
        <v>0</v>
      </c>
      <c r="AC9" s="52">
        <v>1</v>
      </c>
      <c r="AD9" s="52">
        <v>0</v>
      </c>
      <c r="AE9" s="52">
        <v>0</v>
      </c>
      <c r="AF9" s="52">
        <v>0</v>
      </c>
      <c r="AG9" s="52">
        <v>6</v>
      </c>
      <c r="AH9" s="52">
        <v>0</v>
      </c>
      <c r="AI9" s="52">
        <v>6</v>
      </c>
      <c r="AJ9" s="52">
        <v>22</v>
      </c>
      <c r="AK9" s="52">
        <v>2</v>
      </c>
      <c r="AL9" s="52">
        <v>20</v>
      </c>
    </row>
    <row r="10" spans="1:38">
      <c r="A10" s="50"/>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row>
    <row r="11" spans="1:38">
      <c r="A11" s="50"/>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row>
    <row r="12" spans="1:38">
      <c r="A12" s="50"/>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row>
    <row r="13" spans="1:38">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row>
    <row r="15" spans="1:38">
      <c r="A15" s="319" t="s">
        <v>35</v>
      </c>
      <c r="B15" s="320"/>
      <c r="C15" s="50">
        <f t="shared" ref="C15:AL15" si="0">SUM(C9:C14)</f>
        <v>0</v>
      </c>
      <c r="D15" s="50">
        <f t="shared" si="0"/>
        <v>0</v>
      </c>
      <c r="E15" s="50">
        <f t="shared" si="0"/>
        <v>0</v>
      </c>
      <c r="F15" s="50">
        <f t="shared" si="0"/>
        <v>1</v>
      </c>
      <c r="G15" s="50">
        <f t="shared" si="0"/>
        <v>0</v>
      </c>
      <c r="H15" s="50">
        <f t="shared" si="0"/>
        <v>1</v>
      </c>
      <c r="I15" s="50">
        <f t="shared" si="0"/>
        <v>0</v>
      </c>
      <c r="J15" s="50">
        <f t="shared" si="0"/>
        <v>0</v>
      </c>
      <c r="K15" s="50">
        <f t="shared" si="0"/>
        <v>0</v>
      </c>
      <c r="L15" s="50">
        <f t="shared" si="0"/>
        <v>1</v>
      </c>
      <c r="M15" s="50">
        <f t="shared" si="0"/>
        <v>0</v>
      </c>
      <c r="N15" s="50">
        <f t="shared" si="0"/>
        <v>1</v>
      </c>
      <c r="O15" s="50">
        <f t="shared" si="0"/>
        <v>1</v>
      </c>
      <c r="P15" s="50">
        <f t="shared" si="0"/>
        <v>0</v>
      </c>
      <c r="Q15" s="50">
        <f t="shared" si="0"/>
        <v>1</v>
      </c>
      <c r="R15" s="50">
        <f t="shared" si="0"/>
        <v>2</v>
      </c>
      <c r="S15" s="50">
        <f t="shared" si="0"/>
        <v>0</v>
      </c>
      <c r="T15" s="50">
        <f t="shared" si="0"/>
        <v>2</v>
      </c>
      <c r="U15" s="50">
        <f t="shared" si="0"/>
        <v>0</v>
      </c>
      <c r="V15" s="50">
        <f t="shared" si="0"/>
        <v>0</v>
      </c>
      <c r="W15" s="50">
        <f t="shared" si="0"/>
        <v>0</v>
      </c>
      <c r="X15" s="50">
        <f t="shared" si="0"/>
        <v>10</v>
      </c>
      <c r="Y15" s="50">
        <f t="shared" si="0"/>
        <v>2</v>
      </c>
      <c r="Z15" s="50">
        <f t="shared" si="0"/>
        <v>8</v>
      </c>
      <c r="AA15" s="50">
        <f t="shared" si="0"/>
        <v>1</v>
      </c>
      <c r="AB15" s="50">
        <f t="shared" si="0"/>
        <v>0</v>
      </c>
      <c r="AC15" s="50">
        <f t="shared" si="0"/>
        <v>1</v>
      </c>
      <c r="AD15" s="50">
        <f t="shared" si="0"/>
        <v>0</v>
      </c>
      <c r="AE15" s="50">
        <f t="shared" si="0"/>
        <v>0</v>
      </c>
      <c r="AF15" s="50">
        <f t="shared" si="0"/>
        <v>0</v>
      </c>
      <c r="AG15" s="50">
        <f t="shared" si="0"/>
        <v>6</v>
      </c>
      <c r="AH15" s="50">
        <f t="shared" si="0"/>
        <v>0</v>
      </c>
      <c r="AI15" s="50">
        <f t="shared" si="0"/>
        <v>6</v>
      </c>
      <c r="AJ15" s="50">
        <f t="shared" si="0"/>
        <v>22</v>
      </c>
      <c r="AK15" s="50">
        <f t="shared" si="0"/>
        <v>2</v>
      </c>
      <c r="AL15" s="50">
        <f t="shared" si="0"/>
        <v>20</v>
      </c>
    </row>
  </sheetData>
  <mergeCells count="18">
    <mergeCell ref="A2:F2"/>
    <mergeCell ref="A5:K5"/>
    <mergeCell ref="C6:AL6"/>
    <mergeCell ref="AJ7:AL7"/>
    <mergeCell ref="AD7:AF7"/>
    <mergeCell ref="AG7:AI7"/>
    <mergeCell ref="A15:B15"/>
    <mergeCell ref="R7:T7"/>
    <mergeCell ref="U7:W7"/>
    <mergeCell ref="X7:Z7"/>
    <mergeCell ref="AA7:AC7"/>
    <mergeCell ref="A6:A8"/>
    <mergeCell ref="B6:B8"/>
    <mergeCell ref="C7:E7"/>
    <mergeCell ref="F7:H7"/>
    <mergeCell ref="I7:K7"/>
    <mergeCell ref="L7:N7"/>
    <mergeCell ref="O7:Q7"/>
  </mergeCells>
  <pageMargins left="0.63" right="0.32" top="0.74803149606299213" bottom="0.74803149606299213" header="0.31496062992125984" footer="0.31496062992125984"/>
  <pageSetup paperSize="9" scale="49" fitToHeight="0" orientation="landscape" r:id="rId1"/>
</worksheet>
</file>

<file path=xl/worksheets/sheet21.xml><?xml version="1.0" encoding="utf-8"?>
<worksheet xmlns="http://schemas.openxmlformats.org/spreadsheetml/2006/main" xmlns:r="http://schemas.openxmlformats.org/officeDocument/2006/relationships">
  <sheetPr>
    <tabColor rgb="FFFFFF00"/>
    <pageSetUpPr fitToPage="1"/>
  </sheetPr>
  <dimension ref="A1:N12"/>
  <sheetViews>
    <sheetView workbookViewId="0">
      <selection activeCell="H5" sqref="H5"/>
    </sheetView>
  </sheetViews>
  <sheetFormatPr defaultRowHeight="15"/>
  <cols>
    <col min="1" max="1" width="5.5703125" style="89" bestFit="1" customWidth="1"/>
    <col min="2" max="2" width="7.28515625" style="89" bestFit="1" customWidth="1"/>
    <col min="3" max="3" width="11.85546875" style="89" customWidth="1"/>
    <col min="4" max="4" width="10.7109375" style="89" customWidth="1"/>
    <col min="5" max="5" width="12.140625" style="89" customWidth="1"/>
    <col min="6" max="6" width="12.7109375" style="89" customWidth="1"/>
    <col min="7" max="7" width="9.85546875" style="89" customWidth="1"/>
    <col min="8" max="8" width="13" style="89" customWidth="1"/>
    <col min="9" max="9" width="15.85546875" style="89" customWidth="1"/>
    <col min="10" max="10" width="8.5703125" style="89" customWidth="1"/>
    <col min="11" max="11" width="12.140625" style="89" customWidth="1"/>
    <col min="12" max="12" width="18.85546875" style="89" customWidth="1"/>
    <col min="13" max="13" width="9.140625" style="89" customWidth="1"/>
    <col min="14" max="14" width="12" style="89" customWidth="1"/>
    <col min="15" max="17" width="10.28515625" style="89" customWidth="1"/>
    <col min="18" max="32" width="9.140625" style="89"/>
    <col min="33" max="33" width="18" style="89" customWidth="1"/>
    <col min="34" max="16384" width="9.140625" style="89"/>
  </cols>
  <sheetData>
    <row r="1" spans="1:14" ht="18">
      <c r="A1" s="325" t="s">
        <v>262</v>
      </c>
      <c r="B1" s="326"/>
      <c r="C1" s="326"/>
      <c r="D1" s="326"/>
      <c r="E1" s="326"/>
      <c r="F1" s="326"/>
    </row>
    <row r="2" spans="1:14" ht="17.25" thickBot="1">
      <c r="A2" s="327" t="s">
        <v>134</v>
      </c>
      <c r="B2" s="328"/>
      <c r="C2" s="328"/>
      <c r="D2" s="328"/>
      <c r="E2" s="328"/>
      <c r="F2" s="328"/>
      <c r="G2" s="328"/>
      <c r="H2" s="328"/>
      <c r="I2" s="328"/>
      <c r="J2" s="328"/>
      <c r="K2" s="328"/>
    </row>
    <row r="3" spans="1:14">
      <c r="A3" s="329" t="s">
        <v>12</v>
      </c>
      <c r="B3" s="331" t="s">
        <v>449</v>
      </c>
      <c r="C3" s="324" t="s">
        <v>115</v>
      </c>
      <c r="D3" s="324"/>
      <c r="E3" s="324"/>
      <c r="F3" s="324" t="s">
        <v>116</v>
      </c>
      <c r="G3" s="324"/>
      <c r="H3" s="324"/>
      <c r="I3" s="324" t="s">
        <v>117</v>
      </c>
      <c r="J3" s="324"/>
      <c r="K3" s="324"/>
      <c r="L3" s="324" t="s">
        <v>118</v>
      </c>
      <c r="M3" s="324"/>
      <c r="N3" s="324"/>
    </row>
    <row r="4" spans="1:14" s="105" customFormat="1" ht="114.75">
      <c r="A4" s="330"/>
      <c r="B4" s="332"/>
      <c r="C4" s="157" t="s">
        <v>135</v>
      </c>
      <c r="D4" s="157" t="s">
        <v>136</v>
      </c>
      <c r="E4" s="157" t="s">
        <v>137</v>
      </c>
      <c r="F4" s="157" t="s">
        <v>135</v>
      </c>
      <c r="G4" s="157" t="s">
        <v>136</v>
      </c>
      <c r="H4" s="157" t="s">
        <v>137</v>
      </c>
      <c r="I4" s="157" t="s">
        <v>135</v>
      </c>
      <c r="J4" s="157" t="s">
        <v>136</v>
      </c>
      <c r="K4" s="157" t="s">
        <v>137</v>
      </c>
      <c r="L4" s="157" t="s">
        <v>135</v>
      </c>
      <c r="M4" s="157" t="s">
        <v>136</v>
      </c>
      <c r="N4" s="157" t="s">
        <v>137</v>
      </c>
    </row>
    <row r="5" spans="1:14" ht="75">
      <c r="A5" s="158">
        <v>1</v>
      </c>
      <c r="B5" s="158" t="s">
        <v>285</v>
      </c>
      <c r="C5" s="158" t="s">
        <v>461</v>
      </c>
      <c r="D5" s="158">
        <v>2015</v>
      </c>
      <c r="E5" s="158" t="s">
        <v>471</v>
      </c>
      <c r="F5" s="158" t="s">
        <v>459</v>
      </c>
      <c r="G5" s="158">
        <v>2016</v>
      </c>
      <c r="H5" s="158" t="s">
        <v>471</v>
      </c>
      <c r="I5" s="158" t="s">
        <v>319</v>
      </c>
      <c r="J5" s="159">
        <v>2017</v>
      </c>
      <c r="K5" s="158" t="s">
        <v>471</v>
      </c>
      <c r="L5" s="160" t="s">
        <v>460</v>
      </c>
      <c r="M5" s="159">
        <v>2016</v>
      </c>
      <c r="N5" s="158" t="s">
        <v>471</v>
      </c>
    </row>
    <row r="6" spans="1:14" ht="45">
      <c r="A6" s="159"/>
      <c r="B6" s="159"/>
      <c r="C6" s="159"/>
      <c r="D6" s="159"/>
      <c r="E6" s="159"/>
      <c r="F6" s="159"/>
      <c r="G6" s="159"/>
      <c r="H6" s="159"/>
      <c r="I6" s="159" t="s">
        <v>472</v>
      </c>
      <c r="J6" s="159">
        <v>2016</v>
      </c>
      <c r="K6" s="158" t="s">
        <v>471</v>
      </c>
      <c r="L6" s="159" t="s">
        <v>322</v>
      </c>
      <c r="M6" s="159">
        <v>2016</v>
      </c>
      <c r="N6" s="158" t="s">
        <v>471</v>
      </c>
    </row>
    <row r="7" spans="1:14" ht="75">
      <c r="A7" s="159"/>
      <c r="B7" s="159"/>
      <c r="C7" s="159"/>
      <c r="D7" s="159"/>
      <c r="E7" s="159"/>
      <c r="F7" s="159"/>
      <c r="G7" s="159"/>
      <c r="H7" s="159"/>
      <c r="I7" s="159" t="s">
        <v>328</v>
      </c>
      <c r="J7" s="159">
        <v>2016</v>
      </c>
      <c r="K7" s="158" t="s">
        <v>471</v>
      </c>
      <c r="L7" s="159" t="s">
        <v>368</v>
      </c>
      <c r="M7" s="159">
        <v>2016</v>
      </c>
      <c r="N7" s="158" t="s">
        <v>471</v>
      </c>
    </row>
    <row r="8" spans="1:14" ht="45">
      <c r="A8" s="159"/>
      <c r="B8" s="159"/>
      <c r="C8" s="159"/>
      <c r="D8" s="159"/>
      <c r="E8" s="159"/>
      <c r="F8" s="159"/>
      <c r="G8" s="159"/>
      <c r="H8" s="159"/>
      <c r="I8" s="159" t="s">
        <v>320</v>
      </c>
      <c r="J8" s="159">
        <v>2016</v>
      </c>
      <c r="K8" s="158" t="s">
        <v>471</v>
      </c>
      <c r="L8" s="159" t="s">
        <v>323</v>
      </c>
      <c r="M8" s="159">
        <v>2017</v>
      </c>
      <c r="N8" s="158" t="s">
        <v>471</v>
      </c>
    </row>
    <row r="9" spans="1:14" ht="45">
      <c r="A9" s="159"/>
      <c r="B9" s="159"/>
      <c r="C9" s="159"/>
      <c r="D9" s="159"/>
      <c r="E9" s="159"/>
      <c r="F9" s="159"/>
      <c r="G9" s="159"/>
      <c r="H9" s="159"/>
      <c r="I9" s="159" t="s">
        <v>321</v>
      </c>
      <c r="J9" s="159">
        <v>2016</v>
      </c>
      <c r="K9" s="158" t="s">
        <v>471</v>
      </c>
      <c r="L9" s="159" t="s">
        <v>324</v>
      </c>
      <c r="M9" s="159">
        <v>2017</v>
      </c>
      <c r="N9" s="158" t="s">
        <v>471</v>
      </c>
    </row>
    <row r="10" spans="1:14" ht="30">
      <c r="A10" s="159"/>
      <c r="B10" s="159"/>
      <c r="C10" s="159"/>
      <c r="D10" s="159"/>
      <c r="E10" s="159"/>
      <c r="F10" s="159"/>
      <c r="G10" s="159"/>
      <c r="H10" s="159"/>
      <c r="I10" s="159"/>
      <c r="J10" s="159">
        <v>2016</v>
      </c>
      <c r="K10" s="158" t="s">
        <v>471</v>
      </c>
      <c r="L10" s="159" t="s">
        <v>329</v>
      </c>
      <c r="M10" s="159">
        <v>2017</v>
      </c>
      <c r="N10" s="158" t="s">
        <v>471</v>
      </c>
    </row>
    <row r="11" spans="1:14" ht="45">
      <c r="A11" s="66"/>
      <c r="B11" s="66"/>
      <c r="C11" s="66"/>
      <c r="D11" s="66"/>
      <c r="E11" s="66"/>
      <c r="F11" s="66"/>
      <c r="G11" s="66"/>
      <c r="H11" s="66"/>
      <c r="I11" s="66"/>
      <c r="J11" s="66"/>
      <c r="K11" s="158" t="s">
        <v>471</v>
      </c>
      <c r="L11" s="66" t="s">
        <v>330</v>
      </c>
      <c r="M11" s="66">
        <v>2017</v>
      </c>
      <c r="N11" s="158" t="s">
        <v>471</v>
      </c>
    </row>
    <row r="12" spans="1:14" ht="45">
      <c r="A12" s="66"/>
      <c r="B12" s="66"/>
      <c r="C12" s="66"/>
      <c r="D12" s="66"/>
      <c r="E12" s="66"/>
      <c r="F12" s="66"/>
      <c r="G12" s="66"/>
      <c r="H12" s="66"/>
      <c r="I12" s="66"/>
      <c r="J12" s="66"/>
      <c r="K12" s="158" t="s">
        <v>471</v>
      </c>
      <c r="L12" s="66" t="s">
        <v>325</v>
      </c>
      <c r="M12" s="66">
        <v>2017</v>
      </c>
      <c r="N12" s="158" t="s">
        <v>471</v>
      </c>
    </row>
  </sheetData>
  <mergeCells count="8">
    <mergeCell ref="L3:N3"/>
    <mergeCell ref="A1:F1"/>
    <mergeCell ref="A2:K2"/>
    <mergeCell ref="A3:A4"/>
    <mergeCell ref="B3:B4"/>
    <mergeCell ref="C3:E3"/>
    <mergeCell ref="F3:H3"/>
    <mergeCell ref="I3:K3"/>
  </mergeCells>
  <pageMargins left="0.52" right="0.31" top="0.43" bottom="0.74803149606299213" header="0.31496062992125984" footer="0.31496062992125984"/>
  <pageSetup paperSize="9" scale="86" fitToHeight="0" orientation="landscape" r:id="rId1"/>
</worksheet>
</file>

<file path=xl/worksheets/sheet22.xml><?xml version="1.0" encoding="utf-8"?>
<worksheet xmlns="http://schemas.openxmlformats.org/spreadsheetml/2006/main" xmlns:r="http://schemas.openxmlformats.org/officeDocument/2006/relationships">
  <sheetPr>
    <tabColor rgb="FFFFFF00"/>
  </sheetPr>
  <dimension ref="A2:L11"/>
  <sheetViews>
    <sheetView workbookViewId="0">
      <selection activeCell="O8" sqref="O8"/>
    </sheetView>
  </sheetViews>
  <sheetFormatPr defaultRowHeight="15"/>
  <cols>
    <col min="1" max="1" width="5.5703125" bestFit="1" customWidth="1"/>
    <col min="2" max="2" width="13.42578125" bestFit="1" customWidth="1"/>
    <col min="3" max="3" width="10.28515625" customWidth="1"/>
    <col min="4" max="4" width="9.7109375" customWidth="1"/>
    <col min="5" max="5" width="10" bestFit="1" customWidth="1"/>
    <col min="6" max="6" width="11.140625" customWidth="1"/>
    <col min="7" max="7" width="13.7109375" customWidth="1"/>
    <col min="8" max="8" width="11.7109375" customWidth="1"/>
    <col min="9" max="9" width="14" customWidth="1"/>
    <col min="10" max="10" width="10.28515625" customWidth="1"/>
    <col min="11" max="11" width="11.28515625" customWidth="1"/>
    <col min="12" max="12" width="14.7109375" customWidth="1"/>
    <col min="13" max="13" width="9.140625" customWidth="1"/>
    <col min="14" max="14" width="11.140625" customWidth="1"/>
    <col min="15" max="17" width="10.28515625" customWidth="1"/>
    <col min="33" max="33" width="18" customWidth="1"/>
  </cols>
  <sheetData>
    <row r="2" spans="1:12" ht="18.75">
      <c r="A2" s="334" t="s">
        <v>262</v>
      </c>
      <c r="B2" s="335"/>
      <c r="C2" s="335"/>
      <c r="D2" s="335"/>
      <c r="E2" s="335"/>
      <c r="F2" s="335"/>
    </row>
    <row r="5" spans="1:12" ht="24.75" customHeight="1">
      <c r="A5" s="336" t="s">
        <v>138</v>
      </c>
      <c r="B5" s="337"/>
      <c r="C5" s="337"/>
      <c r="D5" s="337"/>
      <c r="E5" s="337"/>
      <c r="F5" s="337"/>
    </row>
    <row r="6" spans="1:12" s="9" customFormat="1" ht="15.75">
      <c r="A6" s="338" t="s">
        <v>12</v>
      </c>
      <c r="B6" s="339" t="s">
        <v>73</v>
      </c>
      <c r="C6" s="333" t="s">
        <v>142</v>
      </c>
      <c r="D6" s="333"/>
      <c r="E6" s="333"/>
      <c r="F6" s="333"/>
      <c r="G6" s="333"/>
      <c r="H6" s="333" t="s">
        <v>143</v>
      </c>
      <c r="I6" s="333"/>
      <c r="J6" s="333"/>
      <c r="K6" s="333"/>
      <c r="L6" s="333"/>
    </row>
    <row r="7" spans="1:12" s="67" customFormat="1" ht="71.25">
      <c r="A7" s="338"/>
      <c r="B7" s="339"/>
      <c r="C7" s="161" t="s">
        <v>139</v>
      </c>
      <c r="D7" s="161" t="s">
        <v>135</v>
      </c>
      <c r="E7" s="161" t="s">
        <v>140</v>
      </c>
      <c r="F7" s="161" t="s">
        <v>141</v>
      </c>
      <c r="G7" s="161" t="s">
        <v>144</v>
      </c>
      <c r="H7" s="161" t="s">
        <v>139</v>
      </c>
      <c r="I7" s="161" t="s">
        <v>135</v>
      </c>
      <c r="J7" s="161" t="s">
        <v>140</v>
      </c>
      <c r="K7" s="161" t="s">
        <v>141</v>
      </c>
      <c r="L7" s="161" t="s">
        <v>144</v>
      </c>
    </row>
    <row r="8" spans="1:12" s="151" customFormat="1" ht="47.25">
      <c r="A8" s="150">
        <v>1</v>
      </c>
      <c r="B8" s="150" t="s">
        <v>285</v>
      </c>
      <c r="C8" s="150"/>
      <c r="D8" s="150"/>
      <c r="E8" s="150"/>
      <c r="F8" s="150"/>
      <c r="G8" s="150"/>
      <c r="H8" s="150" t="s">
        <v>476</v>
      </c>
      <c r="I8" s="210" t="s">
        <v>478</v>
      </c>
      <c r="J8" s="150">
        <v>2017</v>
      </c>
      <c r="K8" s="150" t="s">
        <v>480</v>
      </c>
      <c r="L8" s="150" t="s">
        <v>481</v>
      </c>
    </row>
    <row r="9" spans="1:12" s="67" customFormat="1" ht="47.25">
      <c r="A9" s="66"/>
      <c r="B9" s="66"/>
      <c r="C9" s="66"/>
      <c r="D9" s="66"/>
      <c r="E9" s="66"/>
      <c r="F9" s="66"/>
      <c r="G9" s="66"/>
      <c r="H9" s="211"/>
      <c r="I9" s="210" t="s">
        <v>477</v>
      </c>
      <c r="J9" s="150">
        <v>2015</v>
      </c>
      <c r="K9" s="150" t="s">
        <v>480</v>
      </c>
      <c r="L9" s="150" t="s">
        <v>481</v>
      </c>
    </row>
    <row r="10" spans="1:12" s="67" customFormat="1" ht="47.25">
      <c r="A10" s="66"/>
      <c r="B10" s="66"/>
      <c r="C10" s="66"/>
      <c r="D10" s="66"/>
      <c r="E10" s="66"/>
      <c r="F10" s="66"/>
      <c r="G10" s="66"/>
      <c r="H10" s="211"/>
      <c r="I10" s="211" t="s">
        <v>479</v>
      </c>
      <c r="J10" s="150">
        <v>2017</v>
      </c>
      <c r="K10" s="150" t="s">
        <v>480</v>
      </c>
      <c r="L10" s="150" t="s">
        <v>481</v>
      </c>
    </row>
    <row r="11" spans="1:12" s="67" customFormat="1" ht="47.25">
      <c r="A11" s="66"/>
      <c r="B11" s="66"/>
      <c r="C11" s="66"/>
      <c r="D11" s="66"/>
      <c r="E11" s="66"/>
      <c r="F11" s="66"/>
      <c r="G11" s="66"/>
      <c r="H11" s="211"/>
      <c r="I11" s="211" t="s">
        <v>483</v>
      </c>
      <c r="J11" s="150">
        <v>2017</v>
      </c>
      <c r="K11" s="150" t="s">
        <v>480</v>
      </c>
      <c r="L11" s="150" t="s">
        <v>481</v>
      </c>
    </row>
  </sheetData>
  <mergeCells count="6">
    <mergeCell ref="H6:L6"/>
    <mergeCell ref="A2:F2"/>
    <mergeCell ref="A5:F5"/>
    <mergeCell ref="A6:A7"/>
    <mergeCell ref="B6:B7"/>
    <mergeCell ref="C6:G6"/>
  </mergeCells>
  <pageMargins left="0.68" right="0.31" top="0.74803149606299213" bottom="0.74803149606299213"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sheetPr>
    <tabColor rgb="FFFFFF00"/>
  </sheetPr>
  <dimension ref="A2:AA16"/>
  <sheetViews>
    <sheetView workbookViewId="0">
      <selection activeCell="AA10" sqref="AA10"/>
    </sheetView>
  </sheetViews>
  <sheetFormatPr defaultRowHeight="15"/>
  <cols>
    <col min="1" max="1" width="5.5703125" style="51" bestFit="1" customWidth="1"/>
    <col min="2" max="2" width="8" style="51" bestFit="1" customWidth="1"/>
    <col min="3" max="3" width="10.28515625" style="51" customWidth="1"/>
    <col min="4" max="26" width="4.5703125" style="51" customWidth="1"/>
    <col min="27" max="27" width="5.140625" style="51" customWidth="1"/>
    <col min="28" max="32" width="9.140625" style="51"/>
    <col min="33" max="33" width="18" style="51" customWidth="1"/>
    <col min="34" max="16384" width="9.140625" style="51"/>
  </cols>
  <sheetData>
    <row r="2" spans="1:27" ht="18.75">
      <c r="A2" s="311" t="s">
        <v>262</v>
      </c>
      <c r="B2" s="312"/>
      <c r="C2" s="312"/>
      <c r="D2" s="312"/>
      <c r="E2" s="312"/>
      <c r="F2" s="312"/>
      <c r="G2" s="312"/>
      <c r="H2" s="312"/>
      <c r="I2" s="312"/>
      <c r="J2" s="312"/>
      <c r="K2" s="312"/>
      <c r="L2" s="312"/>
    </row>
    <row r="4" spans="1:27" ht="16.5">
      <c r="A4" s="341" t="s">
        <v>244</v>
      </c>
      <c r="B4" s="342"/>
      <c r="C4" s="342"/>
      <c r="D4" s="342"/>
      <c r="E4" s="342"/>
      <c r="F4" s="342"/>
      <c r="G4" s="342"/>
      <c r="H4" s="342"/>
      <c r="I4" s="342"/>
      <c r="J4" s="342"/>
      <c r="K4" s="342"/>
      <c r="L4" s="342"/>
      <c r="M4" s="342"/>
      <c r="N4" s="342"/>
    </row>
    <row r="5" spans="1:27" s="81" customFormat="1" ht="17.25" thickBot="1">
      <c r="A5" s="166"/>
      <c r="B5" s="166"/>
      <c r="C5" s="166"/>
      <c r="D5" s="166"/>
      <c r="E5" s="166"/>
      <c r="F5" s="166"/>
      <c r="G5" s="166"/>
      <c r="H5" s="166"/>
      <c r="I5" s="166"/>
      <c r="J5" s="166"/>
      <c r="K5" s="166"/>
      <c r="L5" s="166"/>
      <c r="M5" s="166"/>
      <c r="N5" s="166"/>
    </row>
    <row r="6" spans="1:27">
      <c r="A6" s="345" t="s">
        <v>25</v>
      </c>
      <c r="B6" s="346" t="s">
        <v>462</v>
      </c>
      <c r="C6" s="344" t="s">
        <v>27</v>
      </c>
      <c r="D6" s="344" t="s">
        <v>28</v>
      </c>
      <c r="E6" s="344"/>
      <c r="F6" s="344"/>
      <c r="G6" s="344"/>
      <c r="H6" s="344"/>
      <c r="I6" s="344"/>
      <c r="J6" s="344" t="s">
        <v>29</v>
      </c>
      <c r="K6" s="344"/>
      <c r="L6" s="344"/>
      <c r="M6" s="344"/>
      <c r="N6" s="344"/>
      <c r="O6" s="344"/>
      <c r="P6" s="344" t="s">
        <v>30</v>
      </c>
      <c r="Q6" s="344"/>
      <c r="R6" s="344"/>
      <c r="S6" s="344"/>
      <c r="T6" s="344"/>
      <c r="U6" s="344"/>
      <c r="V6" s="344" t="s">
        <v>31</v>
      </c>
      <c r="W6" s="344"/>
      <c r="X6" s="344"/>
      <c r="Y6" s="344"/>
      <c r="Z6" s="344"/>
      <c r="AA6" s="344"/>
    </row>
    <row r="7" spans="1:27">
      <c r="A7" s="345"/>
      <c r="B7" s="269"/>
      <c r="C7" s="344"/>
      <c r="D7" s="343" t="s">
        <v>32</v>
      </c>
      <c r="E7" s="343"/>
      <c r="F7" s="343" t="s">
        <v>33</v>
      </c>
      <c r="G7" s="343"/>
      <c r="H7" s="343" t="s">
        <v>35</v>
      </c>
      <c r="I7" s="343"/>
      <c r="J7" s="343" t="s">
        <v>32</v>
      </c>
      <c r="K7" s="343"/>
      <c r="L7" s="343" t="s">
        <v>33</v>
      </c>
      <c r="M7" s="343"/>
      <c r="N7" s="343" t="s">
        <v>35</v>
      </c>
      <c r="O7" s="343"/>
      <c r="P7" s="343" t="s">
        <v>32</v>
      </c>
      <c r="Q7" s="343"/>
      <c r="R7" s="343" t="s">
        <v>33</v>
      </c>
      <c r="S7" s="343"/>
      <c r="T7" s="343" t="s">
        <v>35</v>
      </c>
      <c r="U7" s="343"/>
      <c r="V7" s="343" t="s">
        <v>32</v>
      </c>
      <c r="W7" s="343"/>
      <c r="X7" s="343" t="s">
        <v>33</v>
      </c>
      <c r="Y7" s="343"/>
      <c r="Z7" s="343" t="s">
        <v>35</v>
      </c>
      <c r="AA7" s="343"/>
    </row>
    <row r="8" spans="1:27">
      <c r="A8" s="345"/>
      <c r="B8" s="269"/>
      <c r="C8" s="344"/>
      <c r="D8" s="343"/>
      <c r="E8" s="343"/>
      <c r="F8" s="343" t="s">
        <v>34</v>
      </c>
      <c r="G8" s="343"/>
      <c r="H8" s="343"/>
      <c r="I8" s="343"/>
      <c r="J8" s="343"/>
      <c r="K8" s="343"/>
      <c r="L8" s="343" t="s">
        <v>34</v>
      </c>
      <c r="M8" s="343"/>
      <c r="N8" s="343"/>
      <c r="O8" s="343"/>
      <c r="P8" s="343"/>
      <c r="Q8" s="343"/>
      <c r="R8" s="343" t="s">
        <v>34</v>
      </c>
      <c r="S8" s="343"/>
      <c r="T8" s="343"/>
      <c r="U8" s="343"/>
      <c r="V8" s="343"/>
      <c r="W8" s="343"/>
      <c r="X8" s="343" t="s">
        <v>34</v>
      </c>
      <c r="Y8" s="343"/>
      <c r="Z8" s="343"/>
      <c r="AA8" s="343"/>
    </row>
    <row r="9" spans="1:27">
      <c r="A9" s="345"/>
      <c r="B9" s="347"/>
      <c r="C9" s="344"/>
      <c r="D9" s="6" t="s">
        <v>36</v>
      </c>
      <c r="E9" s="6" t="s">
        <v>37</v>
      </c>
      <c r="F9" s="6" t="s">
        <v>36</v>
      </c>
      <c r="G9" s="6" t="s">
        <v>37</v>
      </c>
      <c r="H9" s="6" t="s">
        <v>36</v>
      </c>
      <c r="I9" s="6" t="s">
        <v>37</v>
      </c>
      <c r="J9" s="6" t="s">
        <v>36</v>
      </c>
      <c r="K9" s="6" t="s">
        <v>37</v>
      </c>
      <c r="L9" s="6" t="s">
        <v>36</v>
      </c>
      <c r="M9" s="6" t="s">
        <v>37</v>
      </c>
      <c r="N9" s="6" t="s">
        <v>36</v>
      </c>
      <c r="O9" s="6" t="s">
        <v>37</v>
      </c>
      <c r="P9" s="6" t="s">
        <v>36</v>
      </c>
      <c r="Q9" s="6" t="s">
        <v>37</v>
      </c>
      <c r="R9" s="6" t="s">
        <v>36</v>
      </c>
      <c r="S9" s="6" t="s">
        <v>37</v>
      </c>
      <c r="T9" s="6" t="s">
        <v>36</v>
      </c>
      <c r="U9" s="6" t="s">
        <v>37</v>
      </c>
      <c r="V9" s="6" t="s">
        <v>36</v>
      </c>
      <c r="W9" s="6" t="s">
        <v>37</v>
      </c>
      <c r="X9" s="6" t="s">
        <v>36</v>
      </c>
      <c r="Y9" s="6" t="s">
        <v>37</v>
      </c>
      <c r="Z9" s="6" t="s">
        <v>36</v>
      </c>
      <c r="AA9" s="6" t="s">
        <v>37</v>
      </c>
    </row>
    <row r="10" spans="1:27" s="149" customFormat="1" ht="15.75">
      <c r="A10" s="145">
        <v>1</v>
      </c>
      <c r="B10" s="163" t="s">
        <v>285</v>
      </c>
      <c r="C10" s="145">
        <v>41</v>
      </c>
      <c r="D10" s="145">
        <v>0</v>
      </c>
      <c r="E10" s="145">
        <v>19</v>
      </c>
      <c r="F10" s="145">
        <v>0</v>
      </c>
      <c r="G10" s="145">
        <v>22</v>
      </c>
      <c r="H10" s="145">
        <v>0</v>
      </c>
      <c r="I10" s="145">
        <v>41</v>
      </c>
      <c r="J10" s="145">
        <v>0</v>
      </c>
      <c r="K10" s="145">
        <v>15</v>
      </c>
      <c r="L10" s="145">
        <v>0</v>
      </c>
      <c r="M10" s="145">
        <v>2</v>
      </c>
      <c r="N10" s="145">
        <v>0</v>
      </c>
      <c r="O10" s="145">
        <v>17</v>
      </c>
      <c r="P10" s="145">
        <v>0</v>
      </c>
      <c r="Q10" s="145">
        <v>4</v>
      </c>
      <c r="R10" s="145">
        <v>0</v>
      </c>
      <c r="S10" s="145">
        <v>20</v>
      </c>
      <c r="T10" s="145">
        <v>0</v>
      </c>
      <c r="U10" s="145">
        <v>24</v>
      </c>
      <c r="V10" s="145">
        <v>0</v>
      </c>
      <c r="W10" s="145">
        <v>21</v>
      </c>
      <c r="X10" s="145">
        <v>0</v>
      </c>
      <c r="Y10" s="145">
        <v>91</v>
      </c>
      <c r="Z10" s="145">
        <v>0</v>
      </c>
      <c r="AA10" s="145">
        <v>58</v>
      </c>
    </row>
    <row r="11" spans="1:27" s="154" customFormat="1" ht="15.75">
      <c r="A11" s="148"/>
      <c r="B11" s="164"/>
      <c r="C11" s="164"/>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row>
    <row r="12" spans="1:27" s="154" customFormat="1" ht="15.75">
      <c r="A12" s="148"/>
      <c r="B12" s="164"/>
      <c r="C12" s="164"/>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row>
    <row r="13" spans="1:27" s="154" customFormat="1" ht="15.75">
      <c r="A13" s="148"/>
      <c r="B13" s="164"/>
      <c r="C13" s="164"/>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row>
    <row r="14" spans="1:27" s="154" customFormat="1" ht="15.75">
      <c r="A14" s="148"/>
      <c r="B14" s="164"/>
      <c r="C14" s="164"/>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row>
    <row r="15" spans="1:27">
      <c r="A15" s="7"/>
      <c r="B15" s="59"/>
      <c r="C15" s="59"/>
      <c r="D15" s="8"/>
      <c r="E15" s="8"/>
      <c r="F15" s="8"/>
      <c r="G15" s="8"/>
      <c r="H15" s="8"/>
      <c r="I15" s="8"/>
      <c r="J15" s="8"/>
      <c r="K15" s="8"/>
      <c r="L15" s="8"/>
      <c r="M15" s="8"/>
      <c r="N15" s="8"/>
      <c r="O15" s="8"/>
      <c r="P15" s="8"/>
      <c r="Q15" s="8"/>
      <c r="R15" s="8"/>
      <c r="S15" s="8"/>
      <c r="T15" s="8"/>
      <c r="U15" s="8"/>
      <c r="V15" s="8"/>
      <c r="W15" s="8"/>
      <c r="X15" s="8"/>
      <c r="Y15" s="8"/>
      <c r="Z15" s="8"/>
      <c r="AA15" s="8"/>
    </row>
    <row r="16" spans="1:27" ht="15.75">
      <c r="A16" s="340" t="s">
        <v>35</v>
      </c>
      <c r="B16" s="340"/>
      <c r="C16" s="59"/>
      <c r="D16" s="164">
        <f t="shared" ref="D16:X16" si="0">SUM(D10:D15)</f>
        <v>0</v>
      </c>
      <c r="E16" s="164">
        <f t="shared" si="0"/>
        <v>19</v>
      </c>
      <c r="F16" s="164">
        <f t="shared" si="0"/>
        <v>0</v>
      </c>
      <c r="G16" s="164">
        <f t="shared" si="0"/>
        <v>22</v>
      </c>
      <c r="H16" s="164">
        <f t="shared" si="0"/>
        <v>0</v>
      </c>
      <c r="I16" s="164">
        <f t="shared" si="0"/>
        <v>41</v>
      </c>
      <c r="J16" s="164">
        <f t="shared" si="0"/>
        <v>0</v>
      </c>
      <c r="K16" s="164">
        <f t="shared" si="0"/>
        <v>15</v>
      </c>
      <c r="L16" s="164">
        <f t="shared" si="0"/>
        <v>0</v>
      </c>
      <c r="M16" s="164">
        <f t="shared" si="0"/>
        <v>2</v>
      </c>
      <c r="N16" s="164">
        <f t="shared" si="0"/>
        <v>0</v>
      </c>
      <c r="O16" s="164">
        <f t="shared" si="0"/>
        <v>17</v>
      </c>
      <c r="P16" s="164">
        <f t="shared" si="0"/>
        <v>0</v>
      </c>
      <c r="Q16" s="164">
        <f t="shared" si="0"/>
        <v>4</v>
      </c>
      <c r="R16" s="164">
        <f t="shared" si="0"/>
        <v>0</v>
      </c>
      <c r="S16" s="164">
        <f t="shared" si="0"/>
        <v>20</v>
      </c>
      <c r="T16" s="164">
        <f t="shared" si="0"/>
        <v>0</v>
      </c>
      <c r="U16" s="164">
        <f t="shared" si="0"/>
        <v>24</v>
      </c>
      <c r="V16" s="164">
        <f t="shared" si="0"/>
        <v>0</v>
      </c>
      <c r="W16" s="164">
        <f t="shared" si="0"/>
        <v>21</v>
      </c>
      <c r="X16" s="164">
        <f t="shared" si="0"/>
        <v>0</v>
      </c>
      <c r="Y16" s="164">
        <v>91</v>
      </c>
      <c r="Z16" s="164">
        <f>SUM(Z10:Z15)</f>
        <v>0</v>
      </c>
      <c r="AA16" s="164">
        <v>58</v>
      </c>
    </row>
  </sheetData>
  <mergeCells count="26">
    <mergeCell ref="L8:M8"/>
    <mergeCell ref="R8:S8"/>
    <mergeCell ref="X8:Y8"/>
    <mergeCell ref="F7:G7"/>
    <mergeCell ref="H7:I8"/>
    <mergeCell ref="J7:K8"/>
    <mergeCell ref="L7:M7"/>
    <mergeCell ref="N7:O8"/>
    <mergeCell ref="P7:Q8"/>
    <mergeCell ref="R7:S7"/>
    <mergeCell ref="A16:B16"/>
    <mergeCell ref="A2:L2"/>
    <mergeCell ref="A4:N4"/>
    <mergeCell ref="T7:U8"/>
    <mergeCell ref="V7:W8"/>
    <mergeCell ref="P6:U6"/>
    <mergeCell ref="V6:AA6"/>
    <mergeCell ref="D7:E8"/>
    <mergeCell ref="A6:A9"/>
    <mergeCell ref="B6:B9"/>
    <mergeCell ref="C6:C9"/>
    <mergeCell ref="D6:I6"/>
    <mergeCell ref="J6:O6"/>
    <mergeCell ref="X7:Y7"/>
    <mergeCell ref="Z7:AA8"/>
    <mergeCell ref="F8:G8"/>
  </mergeCells>
  <pageMargins left="0.70866141732283472" right="0.31" top="0.74" bottom="0.74803149606299213"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sheetPr>
    <tabColor rgb="FFFFFF00"/>
    <pageSetUpPr fitToPage="1"/>
  </sheetPr>
  <dimension ref="A2:AW6"/>
  <sheetViews>
    <sheetView zoomScale="70" zoomScaleNormal="70" workbookViewId="0">
      <selection activeCell="C6" sqref="C6:AV6"/>
    </sheetView>
  </sheetViews>
  <sheetFormatPr defaultRowHeight="15"/>
  <cols>
    <col min="1" max="1" width="5.85546875" style="51" bestFit="1" customWidth="1"/>
    <col min="2" max="2" width="7.28515625" style="51" bestFit="1" customWidth="1"/>
    <col min="3" max="4" width="7.140625" style="51" bestFit="1" customWidth="1"/>
    <col min="5" max="5" width="7" style="51" bestFit="1" customWidth="1"/>
    <col min="6" max="6" width="4.28515625" style="51" bestFit="1" customWidth="1"/>
    <col min="7" max="7" width="7" style="51" bestFit="1" customWidth="1"/>
    <col min="8" max="8" width="4.140625" style="51" bestFit="1" customWidth="1"/>
    <col min="9" max="9" width="7" style="51" bestFit="1" customWidth="1"/>
    <col min="10" max="10" width="4.140625" style="51" bestFit="1" customWidth="1"/>
    <col min="11" max="11" width="7" style="51" bestFit="1" customWidth="1"/>
    <col min="12" max="12" width="4.140625" style="51" bestFit="1" customWidth="1"/>
    <col min="13" max="13" width="7" style="51" bestFit="1" customWidth="1"/>
    <col min="14" max="14" width="4.140625" style="51" bestFit="1" customWidth="1"/>
    <col min="15" max="15" width="7" style="51" bestFit="1" customWidth="1"/>
    <col min="16" max="16" width="4.140625" style="51" bestFit="1" customWidth="1"/>
    <col min="17" max="17" width="7" style="51" bestFit="1" customWidth="1"/>
    <col min="18" max="18" width="4.140625" style="51" bestFit="1" customWidth="1"/>
    <col min="19" max="19" width="7" style="51" bestFit="1" customWidth="1"/>
    <col min="20" max="20" width="4.140625" style="51" bestFit="1" customWidth="1"/>
    <col min="21" max="21" width="7" style="51" bestFit="1" customWidth="1"/>
    <col min="22" max="22" width="4.140625" style="51" bestFit="1" customWidth="1"/>
    <col min="23" max="23" width="7" style="51" bestFit="1" customWidth="1"/>
    <col min="24" max="24" width="4.140625" style="51" bestFit="1" customWidth="1"/>
    <col min="25" max="25" width="7" style="51" bestFit="1" customWidth="1"/>
    <col min="26" max="26" width="4.140625" style="51" bestFit="1" customWidth="1"/>
    <col min="27" max="27" width="7" style="51" bestFit="1" customWidth="1"/>
    <col min="28" max="28" width="4.140625" style="51" bestFit="1" customWidth="1"/>
    <col min="29" max="29" width="7" style="51" bestFit="1" customWidth="1"/>
    <col min="30" max="30" width="4.140625" style="51" bestFit="1" customWidth="1"/>
    <col min="31" max="31" width="6.85546875" style="51" customWidth="1"/>
    <col min="32" max="32" width="4.140625" style="51" bestFit="1" customWidth="1"/>
    <col min="33" max="33" width="7" style="51" bestFit="1" customWidth="1"/>
    <col min="34" max="34" width="4.140625" style="51" bestFit="1" customWidth="1"/>
    <col min="35" max="35" width="7" style="51" bestFit="1" customWidth="1"/>
    <col min="36" max="36" width="4.140625" style="51" bestFit="1" customWidth="1"/>
    <col min="37" max="37" width="7" style="51" bestFit="1" customWidth="1"/>
    <col min="38" max="38" width="4.140625" style="51" bestFit="1" customWidth="1"/>
    <col min="39" max="39" width="7" style="51" bestFit="1" customWidth="1"/>
    <col min="40" max="40" width="4.140625" style="51" bestFit="1" customWidth="1"/>
    <col min="41" max="41" width="7" style="51" bestFit="1" customWidth="1"/>
    <col min="42" max="42" width="4.140625" style="51" bestFit="1" customWidth="1"/>
    <col min="43" max="43" width="7" style="51" bestFit="1" customWidth="1"/>
    <col min="44" max="44" width="4.140625" style="51" bestFit="1" customWidth="1"/>
    <col min="45" max="45" width="7" style="51" bestFit="1" customWidth="1"/>
    <col min="46" max="46" width="4.140625" style="51" bestFit="1" customWidth="1"/>
    <col min="47" max="47" width="7" style="51" bestFit="1" customWidth="1"/>
    <col min="48" max="48" width="4.140625" style="51" bestFit="1" customWidth="1"/>
    <col min="49" max="16384" width="9.140625" style="51"/>
  </cols>
  <sheetData>
    <row r="2" spans="1:49" ht="39.75" customHeight="1">
      <c r="A2" s="351" t="s">
        <v>263</v>
      </c>
      <c r="B2" s="351"/>
      <c r="C2" s="351"/>
      <c r="D2" s="351"/>
      <c r="E2" s="351"/>
      <c r="F2" s="351"/>
      <c r="G2" s="351"/>
      <c r="H2" s="351"/>
      <c r="I2" s="351"/>
      <c r="J2" s="351"/>
      <c r="K2" s="351"/>
      <c r="L2" s="351"/>
      <c r="M2" s="351"/>
      <c r="N2" s="351"/>
      <c r="O2" s="351"/>
      <c r="P2" s="351"/>
      <c r="Q2" s="351"/>
      <c r="R2" s="351"/>
      <c r="S2" s="351"/>
    </row>
    <row r="3" spans="1:49" ht="37.5" customHeight="1">
      <c r="A3" s="289" t="s">
        <v>179</v>
      </c>
      <c r="B3" s="290"/>
      <c r="C3" s="290"/>
      <c r="D3" s="290"/>
      <c r="E3" s="290"/>
      <c r="F3" s="290"/>
      <c r="G3" s="290"/>
      <c r="H3" s="290"/>
      <c r="I3" s="290"/>
      <c r="J3" s="290"/>
      <c r="K3" s="290"/>
      <c r="L3" s="290"/>
      <c r="M3" s="290"/>
      <c r="N3" s="290"/>
      <c r="O3" s="290"/>
      <c r="P3" s="290"/>
      <c r="Q3" s="290"/>
      <c r="R3" s="290"/>
      <c r="S3" s="290"/>
      <c r="T3" s="290"/>
      <c r="U3" s="290"/>
      <c r="V3" s="290"/>
      <c r="W3" s="290"/>
    </row>
    <row r="4" spans="1:49" s="154" customFormat="1" ht="257.25" customHeight="1">
      <c r="A4" s="353" t="s">
        <v>12</v>
      </c>
      <c r="B4" s="355" t="s">
        <v>446</v>
      </c>
      <c r="C4" s="356" t="s">
        <v>167</v>
      </c>
      <c r="D4" s="356" t="s">
        <v>168</v>
      </c>
      <c r="E4" s="356" t="s">
        <v>145</v>
      </c>
      <c r="F4" s="356"/>
      <c r="G4" s="356" t="s">
        <v>146</v>
      </c>
      <c r="H4" s="352"/>
      <c r="I4" s="352" t="s">
        <v>147</v>
      </c>
      <c r="J4" s="352"/>
      <c r="K4" s="352" t="s">
        <v>148</v>
      </c>
      <c r="L4" s="352"/>
      <c r="M4" s="352" t="s">
        <v>149</v>
      </c>
      <c r="N4" s="352"/>
      <c r="O4" s="352" t="s">
        <v>150</v>
      </c>
      <c r="P4" s="352"/>
      <c r="Q4" s="352" t="s">
        <v>151</v>
      </c>
      <c r="R4" s="352"/>
      <c r="S4" s="352" t="s">
        <v>152</v>
      </c>
      <c r="T4" s="352"/>
      <c r="U4" s="352" t="s">
        <v>153</v>
      </c>
      <c r="V4" s="352"/>
      <c r="W4" s="352" t="s">
        <v>154</v>
      </c>
      <c r="X4" s="352"/>
      <c r="Y4" s="352" t="s">
        <v>155</v>
      </c>
      <c r="Z4" s="352"/>
      <c r="AA4" s="352" t="s">
        <v>156</v>
      </c>
      <c r="AB4" s="352"/>
      <c r="AC4" s="352" t="s">
        <v>157</v>
      </c>
      <c r="AD4" s="352"/>
      <c r="AE4" s="352" t="s">
        <v>158</v>
      </c>
      <c r="AF4" s="352"/>
      <c r="AG4" s="352" t="s">
        <v>159</v>
      </c>
      <c r="AH4" s="352"/>
      <c r="AI4" s="352" t="s">
        <v>160</v>
      </c>
      <c r="AJ4" s="352"/>
      <c r="AK4" s="352" t="s">
        <v>161</v>
      </c>
      <c r="AL4" s="352"/>
      <c r="AM4" s="352" t="s">
        <v>162</v>
      </c>
      <c r="AN4" s="352"/>
      <c r="AO4" s="352" t="s">
        <v>163</v>
      </c>
      <c r="AP4" s="352"/>
      <c r="AQ4" s="352" t="s">
        <v>164</v>
      </c>
      <c r="AR4" s="352"/>
      <c r="AS4" s="352" t="s">
        <v>165</v>
      </c>
      <c r="AT4" s="352"/>
      <c r="AU4" s="352" t="s">
        <v>166</v>
      </c>
      <c r="AV4" s="352"/>
      <c r="AW4" s="156"/>
    </row>
    <row r="5" spans="1:49" s="154" customFormat="1" ht="85.5">
      <c r="A5" s="354"/>
      <c r="B5" s="353"/>
      <c r="C5" s="357"/>
      <c r="D5" s="357"/>
      <c r="E5" s="168" t="s">
        <v>169</v>
      </c>
      <c r="F5" s="168" t="s">
        <v>20</v>
      </c>
      <c r="G5" s="169" t="s">
        <v>169</v>
      </c>
      <c r="H5" s="168" t="s">
        <v>20</v>
      </c>
      <c r="I5" s="169" t="s">
        <v>169</v>
      </c>
      <c r="J5" s="168" t="s">
        <v>20</v>
      </c>
      <c r="K5" s="169" t="s">
        <v>169</v>
      </c>
      <c r="L5" s="168" t="s">
        <v>20</v>
      </c>
      <c r="M5" s="169" t="s">
        <v>169</v>
      </c>
      <c r="N5" s="168" t="s">
        <v>20</v>
      </c>
      <c r="O5" s="169" t="s">
        <v>169</v>
      </c>
      <c r="P5" s="168" t="s">
        <v>20</v>
      </c>
      <c r="Q5" s="169" t="s">
        <v>169</v>
      </c>
      <c r="R5" s="168" t="s">
        <v>20</v>
      </c>
      <c r="S5" s="169" t="s">
        <v>169</v>
      </c>
      <c r="T5" s="168" t="s">
        <v>20</v>
      </c>
      <c r="U5" s="169" t="s">
        <v>169</v>
      </c>
      <c r="V5" s="168" t="s">
        <v>20</v>
      </c>
      <c r="W5" s="169" t="s">
        <v>169</v>
      </c>
      <c r="X5" s="168" t="s">
        <v>20</v>
      </c>
      <c r="Y5" s="169" t="s">
        <v>169</v>
      </c>
      <c r="Z5" s="168" t="s">
        <v>20</v>
      </c>
      <c r="AA5" s="169" t="s">
        <v>169</v>
      </c>
      <c r="AB5" s="168" t="s">
        <v>20</v>
      </c>
      <c r="AC5" s="169" t="s">
        <v>169</v>
      </c>
      <c r="AD5" s="168" t="s">
        <v>20</v>
      </c>
      <c r="AE5" s="169" t="s">
        <v>169</v>
      </c>
      <c r="AF5" s="168" t="s">
        <v>20</v>
      </c>
      <c r="AG5" s="169" t="s">
        <v>169</v>
      </c>
      <c r="AH5" s="168" t="s">
        <v>20</v>
      </c>
      <c r="AI5" s="169" t="s">
        <v>169</v>
      </c>
      <c r="AJ5" s="168" t="s">
        <v>20</v>
      </c>
      <c r="AK5" s="169" t="s">
        <v>169</v>
      </c>
      <c r="AL5" s="168" t="s">
        <v>20</v>
      </c>
      <c r="AM5" s="169" t="s">
        <v>169</v>
      </c>
      <c r="AN5" s="168" t="s">
        <v>20</v>
      </c>
      <c r="AO5" s="169" t="s">
        <v>169</v>
      </c>
      <c r="AP5" s="168" t="s">
        <v>20</v>
      </c>
      <c r="AQ5" s="169" t="s">
        <v>169</v>
      </c>
      <c r="AR5" s="168" t="s">
        <v>20</v>
      </c>
      <c r="AS5" s="169" t="s">
        <v>169</v>
      </c>
      <c r="AT5" s="168" t="s">
        <v>20</v>
      </c>
      <c r="AU5" s="169" t="s">
        <v>169</v>
      </c>
      <c r="AV5" s="168" t="s">
        <v>20</v>
      </c>
    </row>
    <row r="6" spans="1:49" s="213" customFormat="1" ht="211.5" customHeight="1">
      <c r="A6" s="212">
        <v>1</v>
      </c>
      <c r="B6" s="145" t="s">
        <v>285</v>
      </c>
      <c r="C6" s="348" t="s">
        <v>482</v>
      </c>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c r="AD6" s="349"/>
      <c r="AE6" s="349"/>
      <c r="AF6" s="349"/>
      <c r="AG6" s="349"/>
      <c r="AH6" s="349"/>
      <c r="AI6" s="349"/>
      <c r="AJ6" s="349"/>
      <c r="AK6" s="349"/>
      <c r="AL6" s="349"/>
      <c r="AM6" s="349"/>
      <c r="AN6" s="349"/>
      <c r="AO6" s="349"/>
      <c r="AP6" s="349"/>
      <c r="AQ6" s="349"/>
      <c r="AR6" s="349"/>
      <c r="AS6" s="349"/>
      <c r="AT6" s="349"/>
      <c r="AU6" s="349"/>
      <c r="AV6" s="350"/>
    </row>
  </sheetData>
  <mergeCells count="29">
    <mergeCell ref="A3:W3"/>
    <mergeCell ref="S4:T4"/>
    <mergeCell ref="A4:A5"/>
    <mergeCell ref="B4:B5"/>
    <mergeCell ref="C4:C5"/>
    <mergeCell ref="D4:D5"/>
    <mergeCell ref="E4:F4"/>
    <mergeCell ref="G4:H4"/>
    <mergeCell ref="I4:J4"/>
    <mergeCell ref="K4:L4"/>
    <mergeCell ref="M4:N4"/>
    <mergeCell ref="O4:P4"/>
    <mergeCell ref="Q4:R4"/>
    <mergeCell ref="C6:AV6"/>
    <mergeCell ref="A2:S2"/>
    <mergeCell ref="AS4:AT4"/>
    <mergeCell ref="AU4:AV4"/>
    <mergeCell ref="AG4:AH4"/>
    <mergeCell ref="AI4:AJ4"/>
    <mergeCell ref="AK4:AL4"/>
    <mergeCell ref="AM4:AN4"/>
    <mergeCell ref="AO4:AP4"/>
    <mergeCell ref="AQ4:AR4"/>
    <mergeCell ref="U4:V4"/>
    <mergeCell ref="W4:X4"/>
    <mergeCell ref="Y4:Z4"/>
    <mergeCell ref="AA4:AB4"/>
    <mergeCell ref="AC4:AD4"/>
    <mergeCell ref="AE4:AF4"/>
  </mergeCells>
  <pageMargins left="0.70866141732283472" right="0.33" top="0.74803149606299213" bottom="0.74803149606299213" header="0.31496062992125984" footer="0.31496062992125984"/>
  <pageSetup paperSize="9" scale="50" fitToHeight="0" orientation="landscape" r:id="rId1"/>
</worksheet>
</file>

<file path=xl/worksheets/sheet25.xml><?xml version="1.0" encoding="utf-8"?>
<worksheet xmlns="http://schemas.openxmlformats.org/spreadsheetml/2006/main" xmlns:r="http://schemas.openxmlformats.org/officeDocument/2006/relationships">
  <sheetPr>
    <tabColor rgb="FFFFFF00"/>
  </sheetPr>
  <dimension ref="A2:V8"/>
  <sheetViews>
    <sheetView zoomScale="85" zoomScaleNormal="85" workbookViewId="0">
      <selection activeCell="J14" sqref="J14"/>
    </sheetView>
  </sheetViews>
  <sheetFormatPr defaultRowHeight="15"/>
  <cols>
    <col min="1" max="1" width="5.5703125" style="51" bestFit="1" customWidth="1"/>
    <col min="2" max="2" width="28" style="51" customWidth="1"/>
    <col min="3" max="3" width="4.42578125" style="51" customWidth="1"/>
    <col min="4" max="4" width="3.85546875" style="51" customWidth="1"/>
    <col min="5" max="5" width="7.28515625" style="51" customWidth="1"/>
    <col min="6" max="6" width="3.28515625" style="51" bestFit="1" customWidth="1"/>
    <col min="7" max="14" width="7.28515625" style="51" customWidth="1"/>
    <col min="15" max="15" width="5.7109375" style="51" customWidth="1"/>
    <col min="16" max="17" width="6.28515625" style="51" customWidth="1"/>
    <col min="18" max="18" width="6.42578125" style="51" customWidth="1"/>
    <col min="19" max="19" width="6" style="51" customWidth="1"/>
    <col min="20" max="48" width="7.28515625" style="51" customWidth="1"/>
    <col min="49" max="16384" width="9.140625" style="51"/>
  </cols>
  <sheetData>
    <row r="2" spans="1:22" ht="18.75">
      <c r="A2" s="358" t="s">
        <v>263</v>
      </c>
      <c r="B2" s="359"/>
      <c r="C2" s="359"/>
      <c r="D2" s="359"/>
      <c r="E2" s="359"/>
      <c r="F2" s="359"/>
    </row>
    <row r="3" spans="1:22" ht="15.75" thickBot="1"/>
    <row r="4" spans="1:22" ht="15.75">
      <c r="A4" s="363" t="s">
        <v>178</v>
      </c>
      <c r="B4" s="364"/>
      <c r="C4" s="364"/>
      <c r="D4" s="364"/>
      <c r="E4" s="364"/>
      <c r="F4" s="364"/>
      <c r="G4" s="364"/>
      <c r="H4" s="364"/>
      <c r="I4" s="364"/>
      <c r="J4" s="364"/>
      <c r="K4" s="365"/>
    </row>
    <row r="5" spans="1:22" ht="51.75" customHeight="1">
      <c r="A5" s="297" t="s">
        <v>12</v>
      </c>
      <c r="B5" s="362" t="s">
        <v>73</v>
      </c>
      <c r="C5" s="360" t="s">
        <v>464</v>
      </c>
      <c r="D5" s="360"/>
      <c r="E5" s="360" t="s">
        <v>463</v>
      </c>
      <c r="F5" s="360"/>
      <c r="G5" s="360" t="s">
        <v>170</v>
      </c>
      <c r="H5" s="360"/>
      <c r="I5" s="360" t="s">
        <v>171</v>
      </c>
      <c r="J5" s="360"/>
      <c r="K5" s="360" t="s">
        <v>172</v>
      </c>
      <c r="L5" s="360"/>
      <c r="M5" s="360" t="s">
        <v>173</v>
      </c>
      <c r="N5" s="360"/>
      <c r="O5" s="360" t="s">
        <v>174</v>
      </c>
      <c r="P5" s="360"/>
      <c r="Q5" s="360" t="s">
        <v>175</v>
      </c>
      <c r="R5" s="360"/>
      <c r="S5" s="360" t="s">
        <v>176</v>
      </c>
      <c r="T5" s="360"/>
      <c r="U5" s="361"/>
      <c r="V5" s="361"/>
    </row>
    <row r="6" spans="1:22" ht="63">
      <c r="A6" s="297"/>
      <c r="B6" s="362"/>
      <c r="C6" s="170" t="s">
        <v>177</v>
      </c>
      <c r="D6" s="170" t="s">
        <v>19</v>
      </c>
      <c r="E6" s="170" t="s">
        <v>177</v>
      </c>
      <c r="F6" s="170" t="s">
        <v>19</v>
      </c>
      <c r="G6" s="170" t="s">
        <v>177</v>
      </c>
      <c r="H6" s="170" t="s">
        <v>19</v>
      </c>
      <c r="I6" s="170" t="s">
        <v>177</v>
      </c>
      <c r="J6" s="170" t="s">
        <v>19</v>
      </c>
      <c r="K6" s="170" t="s">
        <v>177</v>
      </c>
      <c r="L6" s="170" t="s">
        <v>19</v>
      </c>
      <c r="M6" s="170" t="s">
        <v>177</v>
      </c>
      <c r="N6" s="170" t="s">
        <v>19</v>
      </c>
      <c r="O6" s="170" t="s">
        <v>177</v>
      </c>
      <c r="P6" s="170" t="s">
        <v>19</v>
      </c>
      <c r="Q6" s="170" t="s">
        <v>177</v>
      </c>
      <c r="R6" s="170" t="s">
        <v>19</v>
      </c>
      <c r="S6" s="170" t="s">
        <v>177</v>
      </c>
      <c r="T6" s="170" t="s">
        <v>19</v>
      </c>
      <c r="U6" s="171"/>
      <c r="V6" s="171"/>
    </row>
    <row r="7" spans="1:22" ht="15.75">
      <c r="A7" s="147">
        <v>1</v>
      </c>
      <c r="B7" s="147" t="s">
        <v>285</v>
      </c>
      <c r="C7" s="147">
        <v>0</v>
      </c>
      <c r="D7" s="147">
        <v>0</v>
      </c>
      <c r="E7" s="147">
        <v>0</v>
      </c>
      <c r="F7" s="147">
        <v>0</v>
      </c>
      <c r="G7" s="147">
        <v>3</v>
      </c>
      <c r="H7" s="147">
        <v>3</v>
      </c>
      <c r="I7" s="147">
        <v>0</v>
      </c>
      <c r="J7" s="147">
        <v>0</v>
      </c>
      <c r="K7" s="147">
        <v>3</v>
      </c>
      <c r="L7" s="147">
        <v>3</v>
      </c>
      <c r="M7" s="147">
        <v>1</v>
      </c>
      <c r="N7" s="147">
        <v>1</v>
      </c>
      <c r="O7" s="147">
        <v>1</v>
      </c>
      <c r="P7" s="147">
        <v>1</v>
      </c>
      <c r="Q7" s="147">
        <v>0</v>
      </c>
      <c r="R7" s="147">
        <v>0</v>
      </c>
      <c r="S7" s="147">
        <v>0</v>
      </c>
      <c r="T7" s="147">
        <v>0</v>
      </c>
      <c r="U7" s="172"/>
      <c r="V7" s="172"/>
    </row>
    <row r="8" spans="1:22" ht="15.75">
      <c r="A8" s="147"/>
      <c r="B8" s="147"/>
      <c r="C8" s="147"/>
      <c r="D8" s="147"/>
      <c r="E8" s="147"/>
      <c r="F8" s="147"/>
      <c r="G8" s="147"/>
      <c r="H8" s="147"/>
      <c r="I8" s="147"/>
      <c r="J8" s="147"/>
      <c r="K8" s="147"/>
      <c r="L8" s="147"/>
      <c r="M8" s="147"/>
      <c r="N8" s="147"/>
      <c r="O8" s="147"/>
      <c r="P8" s="147"/>
      <c r="Q8" s="147"/>
      <c r="R8" s="147"/>
      <c r="S8" s="147"/>
      <c r="T8" s="147"/>
      <c r="U8" s="172"/>
      <c r="V8" s="172"/>
    </row>
  </sheetData>
  <mergeCells count="14">
    <mergeCell ref="A2:F2"/>
    <mergeCell ref="C5:D5"/>
    <mergeCell ref="E5:F5"/>
    <mergeCell ref="S5:T5"/>
    <mergeCell ref="U5:V5"/>
    <mergeCell ref="A5:A6"/>
    <mergeCell ref="B5:B6"/>
    <mergeCell ref="A4:K4"/>
    <mergeCell ref="G5:H5"/>
    <mergeCell ref="I5:J5"/>
    <mergeCell ref="K5:L5"/>
    <mergeCell ref="M5:N5"/>
    <mergeCell ref="O5:P5"/>
    <mergeCell ref="Q5:R5"/>
  </mergeCells>
  <pageMargins left="0.55000000000000004" right="0.62" top="0.74803149606299213" bottom="0.74803149606299213" header="0.31496062992125984" footer="0.31496062992125984"/>
  <pageSetup paperSize="9" scale="90" orientation="landscape" r:id="rId1"/>
</worksheet>
</file>

<file path=xl/worksheets/sheet26.xml><?xml version="1.0" encoding="utf-8"?>
<worksheet xmlns="http://schemas.openxmlformats.org/spreadsheetml/2006/main" xmlns:r="http://schemas.openxmlformats.org/officeDocument/2006/relationships">
  <sheetPr>
    <tabColor rgb="FFFFFF00"/>
  </sheetPr>
  <dimension ref="A2:F7"/>
  <sheetViews>
    <sheetView zoomScale="85" zoomScaleNormal="85" workbookViewId="0">
      <selection activeCell="D13" sqref="D13"/>
    </sheetView>
  </sheetViews>
  <sheetFormatPr defaultRowHeight="15"/>
  <cols>
    <col min="1" max="1" width="6.7109375" customWidth="1"/>
    <col min="2" max="2" width="15.5703125" customWidth="1"/>
    <col min="3" max="3" width="37.5703125" customWidth="1"/>
    <col min="4" max="4" width="23.85546875" customWidth="1"/>
    <col min="5" max="5" width="32.85546875" customWidth="1"/>
    <col min="6" max="6" width="36.5703125" customWidth="1"/>
  </cols>
  <sheetData>
    <row r="2" spans="1:6" ht="25.5" customHeight="1">
      <c r="A2" s="369" t="s">
        <v>264</v>
      </c>
      <c r="B2" s="370"/>
      <c r="C2" s="370"/>
      <c r="D2" s="370"/>
    </row>
    <row r="3" spans="1:6" ht="15.75" thickBot="1"/>
    <row r="4" spans="1:6" ht="46.5" customHeight="1">
      <c r="A4" s="366" t="s">
        <v>184</v>
      </c>
      <c r="B4" s="367"/>
      <c r="C4" s="367"/>
      <c r="D4" s="367"/>
      <c r="E4" s="367"/>
      <c r="F4" s="368"/>
    </row>
    <row r="5" spans="1:6" ht="42.75">
      <c r="A5" s="4" t="s">
        <v>12</v>
      </c>
      <c r="B5" s="3" t="s">
        <v>73</v>
      </c>
      <c r="C5" s="32" t="s">
        <v>180</v>
      </c>
      <c r="D5" s="5" t="s">
        <v>181</v>
      </c>
      <c r="E5" s="5" t="s">
        <v>182</v>
      </c>
      <c r="F5" s="5" t="s">
        <v>183</v>
      </c>
    </row>
    <row r="6" spans="1:6" s="174" customFormat="1" ht="24.75" customHeight="1">
      <c r="A6" s="175">
        <v>1</v>
      </c>
      <c r="B6" s="175" t="s">
        <v>285</v>
      </c>
      <c r="C6" s="175" t="s">
        <v>326</v>
      </c>
      <c r="D6" s="175" t="s">
        <v>370</v>
      </c>
      <c r="E6" s="175" t="s">
        <v>327</v>
      </c>
      <c r="F6" s="175" t="s">
        <v>327</v>
      </c>
    </row>
    <row r="7" spans="1:6" s="162" customFormat="1" ht="17.25">
      <c r="A7" s="176"/>
      <c r="B7" s="176"/>
      <c r="C7" s="176"/>
      <c r="D7" s="176"/>
      <c r="E7" s="176"/>
      <c r="F7" s="176"/>
    </row>
  </sheetData>
  <mergeCells count="2">
    <mergeCell ref="A4:F4"/>
    <mergeCell ref="A2:D2"/>
  </mergeCells>
  <pageMargins left="0.70866141732283472" right="0.70866141732283472" top="0.74803149606299213" bottom="0.74803149606299213" header="0.31496062992125984" footer="0.31496062992125984"/>
  <pageSetup paperSize="9" scale="85" orientation="landscape" r:id="rId1"/>
</worksheet>
</file>

<file path=xl/worksheets/sheet27.xml><?xml version="1.0" encoding="utf-8"?>
<worksheet xmlns="http://schemas.openxmlformats.org/spreadsheetml/2006/main" xmlns:r="http://schemas.openxmlformats.org/officeDocument/2006/relationships">
  <sheetPr>
    <tabColor rgb="FFFFFF00"/>
  </sheetPr>
  <dimension ref="A2:E7"/>
  <sheetViews>
    <sheetView zoomScale="85" zoomScaleNormal="85" workbookViewId="0">
      <selection activeCell="D17" sqref="D17"/>
    </sheetView>
  </sheetViews>
  <sheetFormatPr defaultRowHeight="15"/>
  <cols>
    <col min="1" max="1" width="9.140625" style="53"/>
    <col min="2" max="2" width="13.42578125" style="51" bestFit="1" customWidth="1"/>
    <col min="3" max="3" width="40.7109375" style="51" customWidth="1"/>
    <col min="4" max="4" width="34.85546875" style="51" customWidth="1"/>
    <col min="5" max="5" width="30.140625" style="51" customWidth="1"/>
    <col min="6" max="6" width="31.42578125" style="51" customWidth="1"/>
    <col min="7" max="16384" width="9.140625" style="51"/>
  </cols>
  <sheetData>
    <row r="2" spans="1:5" ht="25.5" customHeight="1">
      <c r="A2" s="371" t="s">
        <v>264</v>
      </c>
      <c r="B2" s="372"/>
      <c r="C2" s="372"/>
      <c r="D2" s="372"/>
    </row>
    <row r="3" spans="1:5" ht="15.75" thickBot="1"/>
    <row r="4" spans="1:5" ht="16.5" thickBot="1">
      <c r="A4" s="303" t="s">
        <v>185</v>
      </c>
      <c r="B4" s="304"/>
      <c r="C4" s="304"/>
      <c r="D4" s="304"/>
      <c r="E4" s="305"/>
    </row>
    <row r="5" spans="1:5" ht="42.75">
      <c r="A5" s="62" t="s">
        <v>12</v>
      </c>
      <c r="B5" s="33" t="s">
        <v>73</v>
      </c>
      <c r="C5" s="34" t="s">
        <v>180</v>
      </c>
      <c r="D5" s="35" t="s">
        <v>186</v>
      </c>
      <c r="E5" s="36" t="s">
        <v>182</v>
      </c>
    </row>
    <row r="6" spans="1:5" s="180" customFormat="1" ht="68.25" customHeight="1">
      <c r="A6" s="145">
        <v>1</v>
      </c>
      <c r="B6" s="148" t="s">
        <v>285</v>
      </c>
      <c r="C6" s="148" t="s">
        <v>371</v>
      </c>
      <c r="D6" s="148" t="s">
        <v>372</v>
      </c>
      <c r="E6" s="148" t="s">
        <v>32</v>
      </c>
    </row>
    <row r="7" spans="1:5">
      <c r="A7" s="52"/>
      <c r="B7" s="50"/>
      <c r="C7" s="50"/>
      <c r="D7" s="50"/>
      <c r="E7" s="50"/>
    </row>
  </sheetData>
  <mergeCells count="2">
    <mergeCell ref="A2:D2"/>
    <mergeCell ref="A4:E4"/>
  </mergeCells>
  <pageMargins left="0.70866141732283472" right="0.70866141732283472"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sheetPr>
    <tabColor rgb="FFFFFF00"/>
  </sheetPr>
  <dimension ref="A2:F7"/>
  <sheetViews>
    <sheetView zoomScale="85" zoomScaleNormal="85" workbookViewId="0">
      <selection activeCell="E17" sqref="E17"/>
    </sheetView>
  </sheetViews>
  <sheetFormatPr defaultRowHeight="15"/>
  <cols>
    <col min="1" max="1" width="5.5703125" bestFit="1" customWidth="1"/>
    <col min="2" max="2" width="13.42578125" bestFit="1" customWidth="1"/>
    <col min="3" max="3" width="25.7109375" bestFit="1" customWidth="1"/>
    <col min="4" max="4" width="23.140625" bestFit="1" customWidth="1"/>
    <col min="5" max="5" width="30.140625" customWidth="1"/>
    <col min="6" max="6" width="31.42578125" customWidth="1"/>
  </cols>
  <sheetData>
    <row r="2" spans="1:6" ht="20.25">
      <c r="A2" s="373" t="s">
        <v>264</v>
      </c>
      <c r="B2" s="374"/>
      <c r="C2" s="374"/>
      <c r="D2" s="374"/>
      <c r="E2" s="374"/>
      <c r="F2" s="374"/>
    </row>
    <row r="4" spans="1:6" ht="24.75" customHeight="1">
      <c r="A4" s="375" t="s">
        <v>465</v>
      </c>
      <c r="B4" s="376"/>
      <c r="C4" s="376"/>
      <c r="D4" s="376"/>
      <c r="E4" s="376"/>
    </row>
    <row r="5" spans="1:6" s="67" customFormat="1" ht="42.75">
      <c r="A5" s="131" t="s">
        <v>12</v>
      </c>
      <c r="B5" s="132" t="s">
        <v>73</v>
      </c>
      <c r="C5" s="177" t="s">
        <v>187</v>
      </c>
      <c r="D5" s="177" t="s">
        <v>188</v>
      </c>
      <c r="E5" s="178" t="s">
        <v>182</v>
      </c>
      <c r="F5" s="178" t="s">
        <v>183</v>
      </c>
    </row>
    <row r="6" spans="1:6" s="174" customFormat="1" ht="55.5" customHeight="1">
      <c r="A6" s="173">
        <v>1</v>
      </c>
      <c r="B6" s="173" t="s">
        <v>285</v>
      </c>
      <c r="C6" s="173" t="s">
        <v>377</v>
      </c>
      <c r="D6" s="173" t="s">
        <v>374</v>
      </c>
      <c r="E6" s="173" t="s">
        <v>376</v>
      </c>
      <c r="F6" s="145" t="s">
        <v>373</v>
      </c>
    </row>
    <row r="7" spans="1:6">
      <c r="A7" s="2"/>
      <c r="B7" s="2"/>
      <c r="C7" s="2"/>
      <c r="D7" s="2"/>
      <c r="E7" s="2"/>
      <c r="F7" s="2"/>
    </row>
  </sheetData>
  <mergeCells count="2">
    <mergeCell ref="A2:F2"/>
    <mergeCell ref="A4:E4"/>
  </mergeCells>
  <pageMargins left="0.70866141732283472" right="0.70866141732283472" top="0.74803149606299213" bottom="0.74803149606299213" header="0.31496062992125984" footer="0.31496062992125984"/>
  <pageSetup paperSize="9" orientation="landscape" r:id="rId1"/>
</worksheet>
</file>

<file path=xl/worksheets/sheet29.xml><?xml version="1.0" encoding="utf-8"?>
<worksheet xmlns="http://schemas.openxmlformats.org/spreadsheetml/2006/main" xmlns:r="http://schemas.openxmlformats.org/officeDocument/2006/relationships">
  <sheetPr>
    <tabColor rgb="FFFFFF00"/>
    <pageSetUpPr fitToPage="1"/>
  </sheetPr>
  <dimension ref="A2:AS18"/>
  <sheetViews>
    <sheetView zoomScale="85" zoomScaleNormal="85" workbookViewId="0">
      <selection activeCell="O19" sqref="O19"/>
    </sheetView>
  </sheetViews>
  <sheetFormatPr defaultRowHeight="15"/>
  <cols>
    <col min="1" max="1" width="5.5703125" style="1" bestFit="1" customWidth="1"/>
    <col min="2" max="2" width="7.42578125" style="1" bestFit="1" customWidth="1"/>
    <col min="3" max="3" width="8.5703125" bestFit="1" customWidth="1"/>
    <col min="4" max="4" width="9.42578125" bestFit="1" customWidth="1"/>
    <col min="5" max="5" width="8.5703125" bestFit="1" customWidth="1"/>
    <col min="6" max="6" width="6.140625" customWidth="1"/>
    <col min="7" max="7" width="8.5703125" bestFit="1" customWidth="1"/>
    <col min="8" max="8" width="6.140625" bestFit="1" customWidth="1"/>
    <col min="9" max="9" width="8.5703125" bestFit="1" customWidth="1"/>
    <col min="10" max="10" width="6.140625" bestFit="1" customWidth="1"/>
    <col min="11" max="11" width="10.5703125" bestFit="1" customWidth="1"/>
    <col min="12" max="12" width="9.42578125" bestFit="1" customWidth="1"/>
    <col min="13" max="13" width="8.5703125" bestFit="1" customWidth="1"/>
    <col min="14" max="14" width="5.140625" customWidth="1"/>
    <col min="15" max="15" width="6.140625" bestFit="1" customWidth="1"/>
    <col min="16" max="16" width="10.5703125" bestFit="1" customWidth="1"/>
    <col min="17" max="17" width="9.42578125" bestFit="1" customWidth="1"/>
    <col min="18" max="18" width="8.5703125" bestFit="1" customWidth="1"/>
    <col min="19" max="19" width="6.140625" bestFit="1" customWidth="1"/>
    <col min="20" max="20" width="8.5703125" bestFit="1" customWidth="1"/>
    <col min="21" max="21" width="6.140625" bestFit="1" customWidth="1"/>
    <col min="22" max="22" width="8.5703125" bestFit="1" customWidth="1"/>
    <col min="23" max="23" width="6.140625" bestFit="1" customWidth="1"/>
    <col min="24" max="24" width="8.5703125" bestFit="1" customWidth="1"/>
    <col min="25" max="25" width="6.140625" bestFit="1" customWidth="1"/>
    <col min="26" max="26" width="8.5703125" bestFit="1" customWidth="1"/>
    <col min="27" max="27" width="6.140625" bestFit="1" customWidth="1"/>
    <col min="28" max="28" width="8.5703125" bestFit="1" customWidth="1"/>
    <col min="29" max="29" width="6.140625" bestFit="1" customWidth="1"/>
    <col min="30" max="30" width="8.5703125" bestFit="1" customWidth="1"/>
    <col min="31" max="31" width="6.140625" bestFit="1" customWidth="1"/>
    <col min="32" max="32" width="8.5703125" bestFit="1" customWidth="1"/>
    <col min="33" max="33" width="6.140625" bestFit="1" customWidth="1"/>
    <col min="34" max="34" width="8.5703125" bestFit="1" customWidth="1"/>
    <col min="35" max="35" width="6.140625" bestFit="1" customWidth="1"/>
    <col min="36" max="36" width="8.5703125" bestFit="1" customWidth="1"/>
    <col min="37" max="37" width="6.140625" bestFit="1" customWidth="1"/>
    <col min="38" max="38" width="8.5703125" bestFit="1" customWidth="1"/>
    <col min="39" max="39" width="6.140625" bestFit="1" customWidth="1"/>
    <col min="40" max="40" width="8.5703125" bestFit="1" customWidth="1"/>
    <col min="41" max="41" width="6.140625" bestFit="1" customWidth="1"/>
    <col min="42" max="42" width="8.5703125" bestFit="1" customWidth="1"/>
    <col min="43" max="43" width="6.140625" bestFit="1" customWidth="1"/>
    <col min="44" max="44" width="8.5703125" bestFit="1" customWidth="1"/>
    <col min="45" max="45" width="6.140625" bestFit="1" customWidth="1"/>
  </cols>
  <sheetData>
    <row r="2" spans="1:45" ht="21" customHeight="1">
      <c r="A2" s="377" t="s">
        <v>265</v>
      </c>
      <c r="B2" s="378"/>
      <c r="C2" s="378"/>
      <c r="D2" s="378"/>
      <c r="E2" s="378"/>
      <c r="F2" s="378"/>
      <c r="G2" s="378"/>
      <c r="H2" s="378"/>
      <c r="I2" s="378"/>
      <c r="J2" s="378"/>
      <c r="K2" s="378"/>
      <c r="L2" s="378"/>
    </row>
    <row r="3" spans="1:45" ht="15.75" thickBot="1"/>
    <row r="4" spans="1:45" s="182" customFormat="1" ht="21.75" customHeight="1">
      <c r="A4" s="379" t="s">
        <v>189</v>
      </c>
      <c r="B4" s="380"/>
      <c r="C4" s="380"/>
      <c r="D4" s="380"/>
      <c r="E4" s="380"/>
      <c r="F4" s="380"/>
      <c r="G4" s="380"/>
      <c r="H4" s="380"/>
      <c r="I4" s="380"/>
      <c r="J4" s="381"/>
    </row>
    <row r="5" spans="1:45" s="9" customFormat="1" ht="15.75">
      <c r="A5" s="100"/>
      <c r="B5" s="100"/>
      <c r="C5" s="102"/>
      <c r="D5" s="102"/>
      <c r="E5" s="102"/>
      <c r="F5" s="102"/>
      <c r="G5" s="102"/>
      <c r="H5" s="102"/>
      <c r="I5" s="102"/>
      <c r="J5" s="102"/>
    </row>
    <row r="6" spans="1:45" s="67" customFormat="1">
      <c r="A6" s="297" t="s">
        <v>12</v>
      </c>
      <c r="B6" s="297" t="s">
        <v>446</v>
      </c>
      <c r="C6" s="382" t="s">
        <v>195</v>
      </c>
      <c r="D6" s="382"/>
      <c r="E6" s="382"/>
      <c r="F6" s="382"/>
      <c r="G6" s="382"/>
      <c r="H6" s="382"/>
      <c r="I6" s="382"/>
      <c r="J6" s="382"/>
      <c r="K6" s="382"/>
      <c r="L6" s="382"/>
      <c r="M6" s="382"/>
      <c r="N6" s="382"/>
      <c r="O6" s="382"/>
      <c r="P6" s="382"/>
      <c r="Q6" s="382"/>
      <c r="R6" s="382" t="s">
        <v>198</v>
      </c>
      <c r="S6" s="382"/>
      <c r="T6" s="382"/>
      <c r="U6" s="382"/>
      <c r="V6" s="382"/>
      <c r="W6" s="382"/>
      <c r="X6" s="382"/>
      <c r="Y6" s="382"/>
      <c r="Z6" s="382"/>
      <c r="AA6" s="382"/>
      <c r="AB6" s="382"/>
      <c r="AC6" s="382"/>
      <c r="AD6" s="382"/>
      <c r="AE6" s="382"/>
      <c r="AF6" s="382" t="s">
        <v>199</v>
      </c>
      <c r="AG6" s="382"/>
      <c r="AH6" s="382"/>
      <c r="AI6" s="382"/>
      <c r="AJ6" s="382"/>
      <c r="AK6" s="382"/>
      <c r="AL6" s="382"/>
      <c r="AM6" s="382"/>
      <c r="AN6" s="382"/>
      <c r="AO6" s="382"/>
      <c r="AP6" s="382"/>
      <c r="AQ6" s="382"/>
      <c r="AR6" s="382"/>
      <c r="AS6" s="382"/>
    </row>
    <row r="7" spans="1:45" s="67" customFormat="1" ht="129" customHeight="1">
      <c r="A7" s="297"/>
      <c r="B7" s="383"/>
      <c r="C7" s="385" t="s">
        <v>470</v>
      </c>
      <c r="D7" s="385"/>
      <c r="E7" s="385" t="s">
        <v>191</v>
      </c>
      <c r="F7" s="385"/>
      <c r="G7" s="385" t="s">
        <v>67</v>
      </c>
      <c r="H7" s="385"/>
      <c r="I7" s="385" t="s">
        <v>192</v>
      </c>
      <c r="J7" s="385"/>
      <c r="K7" s="385" t="s">
        <v>193</v>
      </c>
      <c r="L7" s="385"/>
      <c r="M7" s="385" t="s">
        <v>194</v>
      </c>
      <c r="N7" s="385"/>
      <c r="O7" s="385"/>
      <c r="P7" s="385" t="s">
        <v>35</v>
      </c>
      <c r="Q7" s="385"/>
      <c r="R7" s="384" t="s">
        <v>190</v>
      </c>
      <c r="S7" s="384"/>
      <c r="T7" s="384" t="s">
        <v>191</v>
      </c>
      <c r="U7" s="384"/>
      <c r="V7" s="384" t="s">
        <v>67</v>
      </c>
      <c r="W7" s="384"/>
      <c r="X7" s="384" t="s">
        <v>192</v>
      </c>
      <c r="Y7" s="384"/>
      <c r="Z7" s="384" t="s">
        <v>193</v>
      </c>
      <c r="AA7" s="384"/>
      <c r="AB7" s="384" t="s">
        <v>194</v>
      </c>
      <c r="AC7" s="384"/>
      <c r="AD7" s="384" t="s">
        <v>35</v>
      </c>
      <c r="AE7" s="384"/>
      <c r="AF7" s="386" t="s">
        <v>190</v>
      </c>
      <c r="AG7" s="386"/>
      <c r="AH7" s="386" t="s">
        <v>191</v>
      </c>
      <c r="AI7" s="386"/>
      <c r="AJ7" s="386" t="s">
        <v>67</v>
      </c>
      <c r="AK7" s="386"/>
      <c r="AL7" s="386" t="s">
        <v>192</v>
      </c>
      <c r="AM7" s="386"/>
      <c r="AN7" s="386" t="s">
        <v>193</v>
      </c>
      <c r="AO7" s="386"/>
      <c r="AP7" s="386" t="s">
        <v>194</v>
      </c>
      <c r="AQ7" s="386"/>
      <c r="AR7" s="386" t="s">
        <v>35</v>
      </c>
      <c r="AS7" s="386"/>
    </row>
    <row r="8" spans="1:45">
      <c r="A8" s="297"/>
      <c r="B8" s="383"/>
      <c r="C8" s="31" t="s">
        <v>196</v>
      </c>
      <c r="D8" s="31" t="s">
        <v>197</v>
      </c>
      <c r="E8" s="31" t="s">
        <v>196</v>
      </c>
      <c r="F8" s="31" t="s">
        <v>197</v>
      </c>
      <c r="G8" s="31" t="s">
        <v>196</v>
      </c>
      <c r="H8" s="31" t="s">
        <v>197</v>
      </c>
      <c r="I8" s="31" t="s">
        <v>196</v>
      </c>
      <c r="J8" s="31" t="s">
        <v>197</v>
      </c>
      <c r="K8" s="31" t="s">
        <v>196</v>
      </c>
      <c r="L8" s="31" t="s">
        <v>197</v>
      </c>
      <c r="M8" s="31" t="s">
        <v>196</v>
      </c>
      <c r="N8" s="31"/>
      <c r="O8" s="31" t="s">
        <v>197</v>
      </c>
      <c r="P8" s="31" t="s">
        <v>196</v>
      </c>
      <c r="Q8" s="31" t="s">
        <v>197</v>
      </c>
      <c r="R8" s="31" t="s">
        <v>196</v>
      </c>
      <c r="S8" s="31" t="s">
        <v>197</v>
      </c>
      <c r="T8" s="31" t="s">
        <v>196</v>
      </c>
      <c r="U8" s="31" t="s">
        <v>197</v>
      </c>
      <c r="V8" s="31" t="s">
        <v>196</v>
      </c>
      <c r="W8" s="31" t="s">
        <v>197</v>
      </c>
      <c r="X8" s="31" t="s">
        <v>196</v>
      </c>
      <c r="Y8" s="31" t="s">
        <v>197</v>
      </c>
      <c r="Z8" s="31" t="s">
        <v>196</v>
      </c>
      <c r="AA8" s="31" t="s">
        <v>197</v>
      </c>
      <c r="AB8" s="31" t="s">
        <v>196</v>
      </c>
      <c r="AC8" s="31" t="s">
        <v>197</v>
      </c>
      <c r="AD8" s="31" t="s">
        <v>196</v>
      </c>
      <c r="AE8" s="31" t="s">
        <v>197</v>
      </c>
      <c r="AF8" s="37" t="s">
        <v>196</v>
      </c>
      <c r="AG8" s="37" t="s">
        <v>197</v>
      </c>
      <c r="AH8" s="37" t="s">
        <v>196</v>
      </c>
      <c r="AI8" s="37" t="s">
        <v>197</v>
      </c>
      <c r="AJ8" s="37" t="s">
        <v>196</v>
      </c>
      <c r="AK8" s="37" t="s">
        <v>197</v>
      </c>
      <c r="AL8" s="37" t="s">
        <v>196</v>
      </c>
      <c r="AM8" s="37" t="s">
        <v>197</v>
      </c>
      <c r="AN8" s="37" t="s">
        <v>196</v>
      </c>
      <c r="AO8" s="37" t="s">
        <v>197</v>
      </c>
      <c r="AP8" s="37" t="s">
        <v>196</v>
      </c>
      <c r="AQ8" s="37" t="s">
        <v>197</v>
      </c>
      <c r="AR8" s="37" t="s">
        <v>196</v>
      </c>
      <c r="AS8" s="37" t="s">
        <v>197</v>
      </c>
    </row>
    <row r="9" spans="1:45" s="153" customFormat="1" ht="15.75">
      <c r="A9" s="167">
        <v>1</v>
      </c>
      <c r="B9" s="167" t="s">
        <v>285</v>
      </c>
      <c r="C9" s="152"/>
      <c r="D9" s="152">
        <v>240000</v>
      </c>
      <c r="E9" s="152"/>
      <c r="F9" s="152"/>
      <c r="G9" s="152"/>
      <c r="H9" s="152"/>
      <c r="I9" s="152"/>
      <c r="J9" s="152"/>
      <c r="K9" s="152">
        <v>11831918</v>
      </c>
      <c r="L9" s="152">
        <v>5070822</v>
      </c>
      <c r="M9" s="152"/>
      <c r="N9" s="152"/>
      <c r="O9" s="152"/>
      <c r="P9" s="152">
        <f>C9+E9+G9+I9+K9</f>
        <v>11831918</v>
      </c>
      <c r="Q9" s="152">
        <f>D9+F9+H9+J9+L9</f>
        <v>5310822</v>
      </c>
      <c r="R9" s="152"/>
      <c r="S9" s="152"/>
      <c r="T9" s="152"/>
      <c r="U9" s="152"/>
      <c r="V9" s="152"/>
      <c r="W9" s="152"/>
      <c r="X9" s="152"/>
      <c r="Y9" s="152"/>
      <c r="Z9" s="152"/>
      <c r="AA9" s="152"/>
      <c r="AB9" s="152"/>
      <c r="AC9" s="152"/>
      <c r="AD9" s="152">
        <f>R9+T9+V9++X9+Z9+AB9</f>
        <v>0</v>
      </c>
      <c r="AE9" s="152">
        <f>S9+U9+W9++Y9+AA9+AC9</f>
        <v>0</v>
      </c>
      <c r="AF9" s="152"/>
      <c r="AG9" s="152"/>
      <c r="AH9" s="152"/>
      <c r="AI9" s="152"/>
      <c r="AJ9" s="152"/>
      <c r="AK9" s="152"/>
      <c r="AL9" s="152"/>
      <c r="AM9" s="152"/>
      <c r="AN9" s="152"/>
      <c r="AO9" s="152"/>
      <c r="AP9" s="152"/>
      <c r="AQ9" s="152"/>
      <c r="AR9" s="152">
        <f>AF9+AH9+AJ9++AL9+AN9+AP9</f>
        <v>0</v>
      </c>
      <c r="AS9" s="152">
        <f>AG9+AI9+AK9++AM9+AO9+AQ9</f>
        <v>0</v>
      </c>
    </row>
    <row r="10" spans="1:45" s="153" customFormat="1" ht="15.75">
      <c r="A10" s="167"/>
      <c r="B10" s="167"/>
      <c r="C10" s="152"/>
      <c r="D10" s="152">
        <v>1592953</v>
      </c>
      <c r="E10" s="152"/>
      <c r="F10" s="152"/>
      <c r="G10" s="152"/>
      <c r="H10" s="152"/>
      <c r="I10" s="152"/>
      <c r="J10" s="152"/>
      <c r="K10" s="152"/>
      <c r="L10" s="152"/>
      <c r="M10" s="152"/>
      <c r="N10" s="152"/>
      <c r="O10" s="152"/>
      <c r="P10" s="152">
        <f t="shared" ref="P10:P14" si="0">C10+E10+G10+I10+K10</f>
        <v>0</v>
      </c>
      <c r="Q10" s="152">
        <f t="shared" ref="Q10:Q14" si="1">D10+F10+H10+J10+L10</f>
        <v>1592953</v>
      </c>
      <c r="R10" s="152"/>
      <c r="S10" s="152"/>
      <c r="T10" s="152"/>
      <c r="U10" s="152"/>
      <c r="V10" s="152"/>
      <c r="W10" s="152"/>
      <c r="X10" s="152"/>
      <c r="Y10" s="152"/>
      <c r="Z10" s="152"/>
      <c r="AA10" s="152"/>
      <c r="AB10" s="152"/>
      <c r="AC10" s="152"/>
      <c r="AD10" s="152">
        <f t="shared" ref="AD10:AD16" si="2">R10+T10+V10++X10+Z10+AB10</f>
        <v>0</v>
      </c>
      <c r="AE10" s="152">
        <f t="shared" ref="AE10:AE16" si="3">S10+U10+W10++Y10+AA10+AC10</f>
        <v>0</v>
      </c>
      <c r="AF10" s="152"/>
      <c r="AG10" s="152"/>
      <c r="AH10" s="152"/>
      <c r="AI10" s="152"/>
      <c r="AJ10" s="152"/>
      <c r="AK10" s="152"/>
      <c r="AL10" s="152"/>
      <c r="AM10" s="152"/>
      <c r="AN10" s="152"/>
      <c r="AO10" s="152"/>
      <c r="AP10" s="152"/>
      <c r="AQ10" s="152"/>
      <c r="AR10" s="152">
        <f t="shared" ref="AR10:AR16" si="4">AF10+AH10+AJ10++AL10+AN10+AP10</f>
        <v>0</v>
      </c>
      <c r="AS10" s="152">
        <f t="shared" ref="AS10:AS16" si="5">AG10+AI10+AK10++AM10+AO10+AQ10</f>
        <v>0</v>
      </c>
    </row>
    <row r="11" spans="1:45" s="153" customFormat="1" ht="15.75">
      <c r="A11" s="167"/>
      <c r="B11" s="167"/>
      <c r="C11" s="152"/>
      <c r="D11" s="152">
        <v>437500</v>
      </c>
      <c r="E11" s="152"/>
      <c r="F11" s="152"/>
      <c r="G11" s="152"/>
      <c r="H11" s="152"/>
      <c r="I11" s="152"/>
      <c r="J11" s="152"/>
      <c r="K11" s="152"/>
      <c r="L11" s="152"/>
      <c r="M11" s="152"/>
      <c r="N11" s="152"/>
      <c r="O11" s="152"/>
      <c r="P11" s="152">
        <f t="shared" si="0"/>
        <v>0</v>
      </c>
      <c r="Q11" s="152">
        <f t="shared" si="1"/>
        <v>437500</v>
      </c>
      <c r="R11" s="152"/>
      <c r="S11" s="152"/>
      <c r="T11" s="152"/>
      <c r="U11" s="152"/>
      <c r="V11" s="152"/>
      <c r="W11" s="152"/>
      <c r="X11" s="152"/>
      <c r="Y11" s="152"/>
      <c r="Z11" s="152"/>
      <c r="AA11" s="152"/>
      <c r="AB11" s="152"/>
      <c r="AC11" s="152"/>
      <c r="AD11" s="152">
        <f t="shared" si="2"/>
        <v>0</v>
      </c>
      <c r="AE11" s="152">
        <f t="shared" si="3"/>
        <v>0</v>
      </c>
      <c r="AF11" s="152"/>
      <c r="AG11" s="152"/>
      <c r="AH11" s="152"/>
      <c r="AI11" s="152"/>
      <c r="AJ11" s="152"/>
      <c r="AK11" s="152"/>
      <c r="AL11" s="152"/>
      <c r="AM11" s="152"/>
      <c r="AN11" s="152"/>
      <c r="AO11" s="152"/>
      <c r="AP11" s="152"/>
      <c r="AQ11" s="152"/>
      <c r="AR11" s="152">
        <f t="shared" si="4"/>
        <v>0</v>
      </c>
      <c r="AS11" s="152">
        <f t="shared" si="5"/>
        <v>0</v>
      </c>
    </row>
    <row r="12" spans="1:45" s="153" customFormat="1" ht="15.75">
      <c r="A12" s="167"/>
      <c r="B12" s="167"/>
      <c r="C12" s="152"/>
      <c r="D12" s="152"/>
      <c r="E12" s="152"/>
      <c r="F12" s="152"/>
      <c r="G12" s="152"/>
      <c r="H12" s="152"/>
      <c r="I12" s="152"/>
      <c r="J12" s="152"/>
      <c r="K12" s="152"/>
      <c r="L12" s="152"/>
      <c r="M12" s="152"/>
      <c r="N12" s="152"/>
      <c r="O12" s="152"/>
      <c r="P12" s="152">
        <f t="shared" si="0"/>
        <v>0</v>
      </c>
      <c r="Q12" s="152">
        <f t="shared" si="1"/>
        <v>0</v>
      </c>
      <c r="R12" s="152"/>
      <c r="S12" s="152"/>
      <c r="T12" s="152"/>
      <c r="U12" s="152"/>
      <c r="V12" s="152"/>
      <c r="W12" s="152"/>
      <c r="X12" s="152"/>
      <c r="Y12" s="152"/>
      <c r="Z12" s="152"/>
      <c r="AA12" s="152"/>
      <c r="AB12" s="152"/>
      <c r="AC12" s="152"/>
      <c r="AD12" s="152">
        <f t="shared" si="2"/>
        <v>0</v>
      </c>
      <c r="AE12" s="152">
        <f t="shared" si="3"/>
        <v>0</v>
      </c>
      <c r="AF12" s="152"/>
      <c r="AG12" s="152"/>
      <c r="AH12" s="152"/>
      <c r="AI12" s="152"/>
      <c r="AJ12" s="152"/>
      <c r="AK12" s="152"/>
      <c r="AL12" s="152"/>
      <c r="AM12" s="152"/>
      <c r="AN12" s="152"/>
      <c r="AO12" s="152"/>
      <c r="AP12" s="152"/>
      <c r="AQ12" s="152"/>
      <c r="AR12" s="152">
        <f t="shared" si="4"/>
        <v>0</v>
      </c>
      <c r="AS12" s="152">
        <f t="shared" si="5"/>
        <v>0</v>
      </c>
    </row>
    <row r="13" spans="1:45" s="153" customFormat="1" ht="15.75">
      <c r="A13" s="167"/>
      <c r="B13" s="167"/>
      <c r="C13" s="152"/>
      <c r="D13" s="152"/>
      <c r="E13" s="152"/>
      <c r="F13" s="152"/>
      <c r="G13" s="152"/>
      <c r="H13" s="152"/>
      <c r="I13" s="152"/>
      <c r="J13" s="152"/>
      <c r="K13" s="152"/>
      <c r="L13" s="152"/>
      <c r="M13" s="152"/>
      <c r="N13" s="152"/>
      <c r="O13" s="152"/>
      <c r="P13" s="152">
        <f t="shared" si="0"/>
        <v>0</v>
      </c>
      <c r="Q13" s="152">
        <f t="shared" si="1"/>
        <v>0</v>
      </c>
      <c r="R13" s="152"/>
      <c r="S13" s="152"/>
      <c r="T13" s="152"/>
      <c r="U13" s="152"/>
      <c r="V13" s="152"/>
      <c r="W13" s="152"/>
      <c r="X13" s="152"/>
      <c r="Y13" s="152"/>
      <c r="Z13" s="152"/>
      <c r="AA13" s="152"/>
      <c r="AB13" s="152"/>
      <c r="AC13" s="152"/>
      <c r="AD13" s="152">
        <f t="shared" si="2"/>
        <v>0</v>
      </c>
      <c r="AE13" s="152">
        <f t="shared" si="3"/>
        <v>0</v>
      </c>
      <c r="AF13" s="152"/>
      <c r="AG13" s="152"/>
      <c r="AH13" s="152"/>
      <c r="AI13" s="152"/>
      <c r="AJ13" s="152"/>
      <c r="AK13" s="152"/>
      <c r="AL13" s="152"/>
      <c r="AM13" s="152"/>
      <c r="AN13" s="152"/>
      <c r="AO13" s="152"/>
      <c r="AP13" s="152"/>
      <c r="AQ13" s="152"/>
      <c r="AR13" s="152">
        <f t="shared" si="4"/>
        <v>0</v>
      </c>
      <c r="AS13" s="152">
        <f t="shared" si="5"/>
        <v>0</v>
      </c>
    </row>
    <row r="14" spans="1:45" s="153" customFormat="1" ht="15.75">
      <c r="A14" s="167"/>
      <c r="B14" s="167"/>
      <c r="C14" s="152"/>
      <c r="D14" s="152"/>
      <c r="E14" s="152"/>
      <c r="F14" s="152"/>
      <c r="G14" s="152"/>
      <c r="H14" s="152"/>
      <c r="I14" s="152"/>
      <c r="J14" s="152"/>
      <c r="K14" s="152"/>
      <c r="L14" s="152"/>
      <c r="M14" s="152"/>
      <c r="N14" s="152"/>
      <c r="O14" s="152"/>
      <c r="P14" s="152">
        <f t="shared" si="0"/>
        <v>0</v>
      </c>
      <c r="Q14" s="152">
        <f t="shared" si="1"/>
        <v>0</v>
      </c>
      <c r="R14" s="152"/>
      <c r="S14" s="152"/>
      <c r="T14" s="152"/>
      <c r="U14" s="152"/>
      <c r="V14" s="152"/>
      <c r="W14" s="152"/>
      <c r="X14" s="152"/>
      <c r="Y14" s="152"/>
      <c r="Z14" s="152"/>
      <c r="AA14" s="152"/>
      <c r="AB14" s="152"/>
      <c r="AC14" s="152"/>
      <c r="AD14" s="152">
        <f t="shared" si="2"/>
        <v>0</v>
      </c>
      <c r="AE14" s="152">
        <f t="shared" si="3"/>
        <v>0</v>
      </c>
      <c r="AF14" s="152"/>
      <c r="AG14" s="152"/>
      <c r="AH14" s="152"/>
      <c r="AI14" s="152"/>
      <c r="AJ14" s="152"/>
      <c r="AK14" s="152"/>
      <c r="AL14" s="152"/>
      <c r="AM14" s="152"/>
      <c r="AN14" s="152"/>
      <c r="AO14" s="152"/>
      <c r="AP14" s="152"/>
      <c r="AQ14" s="152"/>
      <c r="AR14" s="152">
        <f t="shared" si="4"/>
        <v>0</v>
      </c>
      <c r="AS14" s="152">
        <f t="shared" si="5"/>
        <v>0</v>
      </c>
    </row>
    <row r="15" spans="1:45" s="153" customFormat="1" ht="15.75">
      <c r="A15" s="167"/>
      <c r="B15" s="167"/>
      <c r="C15" s="152"/>
      <c r="D15" s="152"/>
      <c r="E15" s="152"/>
      <c r="F15" s="152"/>
      <c r="G15" s="152"/>
      <c r="H15" s="152"/>
      <c r="I15" s="152"/>
      <c r="J15" s="152"/>
      <c r="K15" s="152"/>
      <c r="L15" s="152"/>
      <c r="M15" s="152"/>
      <c r="N15" s="152"/>
      <c r="O15" s="152"/>
      <c r="P15" s="152">
        <f t="shared" ref="P15:P16" si="6">C15+E15+G15+I15+K15</f>
        <v>0</v>
      </c>
      <c r="Q15" s="152">
        <f t="shared" ref="Q15:Q16" si="7">D15+F15+H15+J15+L15</f>
        <v>0</v>
      </c>
      <c r="R15" s="152"/>
      <c r="S15" s="152"/>
      <c r="T15" s="152"/>
      <c r="U15" s="152"/>
      <c r="V15" s="152"/>
      <c r="W15" s="152"/>
      <c r="X15" s="152"/>
      <c r="Y15" s="152"/>
      <c r="Z15" s="152"/>
      <c r="AA15" s="152"/>
      <c r="AB15" s="152"/>
      <c r="AC15" s="152"/>
      <c r="AD15" s="152">
        <f t="shared" si="2"/>
        <v>0</v>
      </c>
      <c r="AE15" s="152">
        <f t="shared" si="3"/>
        <v>0</v>
      </c>
      <c r="AF15" s="152"/>
      <c r="AG15" s="152"/>
      <c r="AH15" s="152"/>
      <c r="AI15" s="152"/>
      <c r="AJ15" s="152"/>
      <c r="AK15" s="152"/>
      <c r="AL15" s="152"/>
      <c r="AM15" s="152"/>
      <c r="AN15" s="152"/>
      <c r="AO15" s="152"/>
      <c r="AP15" s="152"/>
      <c r="AQ15" s="152"/>
      <c r="AR15" s="152">
        <f t="shared" si="4"/>
        <v>0</v>
      </c>
      <c r="AS15" s="152">
        <f t="shared" si="5"/>
        <v>0</v>
      </c>
    </row>
    <row r="16" spans="1:45" s="153" customFormat="1" ht="15.75">
      <c r="A16" s="167"/>
      <c r="B16" s="167"/>
      <c r="C16" s="152"/>
      <c r="D16" s="152"/>
      <c r="E16" s="152"/>
      <c r="F16" s="152"/>
      <c r="G16" s="152"/>
      <c r="H16" s="152"/>
      <c r="I16" s="152"/>
      <c r="J16" s="152"/>
      <c r="K16" s="152"/>
      <c r="L16" s="152"/>
      <c r="M16" s="152"/>
      <c r="N16" s="152"/>
      <c r="O16" s="152"/>
      <c r="P16" s="152">
        <f t="shared" si="6"/>
        <v>0</v>
      </c>
      <c r="Q16" s="152">
        <f t="shared" si="7"/>
        <v>0</v>
      </c>
      <c r="R16" s="152"/>
      <c r="S16" s="152"/>
      <c r="T16" s="152"/>
      <c r="U16" s="152"/>
      <c r="V16" s="152"/>
      <c r="W16" s="152"/>
      <c r="X16" s="152"/>
      <c r="Y16" s="152"/>
      <c r="Z16" s="152"/>
      <c r="AA16" s="152"/>
      <c r="AB16" s="152"/>
      <c r="AC16" s="152"/>
      <c r="AD16" s="152">
        <f t="shared" si="2"/>
        <v>0</v>
      </c>
      <c r="AE16" s="152">
        <f t="shared" si="3"/>
        <v>0</v>
      </c>
      <c r="AF16" s="152"/>
      <c r="AG16" s="152"/>
      <c r="AH16" s="152"/>
      <c r="AI16" s="152"/>
      <c r="AJ16" s="152"/>
      <c r="AK16" s="152"/>
      <c r="AL16" s="152"/>
      <c r="AM16" s="152"/>
      <c r="AN16" s="152"/>
      <c r="AO16" s="152"/>
      <c r="AP16" s="152"/>
      <c r="AQ16" s="152"/>
      <c r="AR16" s="152">
        <f t="shared" si="4"/>
        <v>0</v>
      </c>
      <c r="AS16" s="152">
        <f t="shared" si="5"/>
        <v>0</v>
      </c>
    </row>
    <row r="17" spans="1:45" s="153" customFormat="1" ht="15.75">
      <c r="A17" s="167"/>
      <c r="B17" s="181" t="s">
        <v>379</v>
      </c>
      <c r="C17" s="152"/>
      <c r="D17" s="152">
        <f>SUM(D9:D16)</f>
        <v>2270453</v>
      </c>
      <c r="E17" s="152"/>
      <c r="F17" s="152"/>
      <c r="G17" s="152"/>
      <c r="H17" s="152"/>
      <c r="I17" s="152"/>
      <c r="J17" s="152"/>
      <c r="K17" s="152">
        <f>SUM(K9:K16)</f>
        <v>11831918</v>
      </c>
      <c r="L17" s="152">
        <f>SUM(L9:L16)</f>
        <v>5070822</v>
      </c>
      <c r="M17" s="152"/>
      <c r="N17" s="152"/>
      <c r="O17" s="152"/>
      <c r="P17" s="152">
        <f>SUM(P9:P16)</f>
        <v>11831918</v>
      </c>
      <c r="Q17" s="152">
        <f>SUM(Q9:Q16)</f>
        <v>7341275</v>
      </c>
      <c r="R17" s="152">
        <f t="shared" ref="R17:AS17" si="8">SUM(R9:R16)</f>
        <v>0</v>
      </c>
      <c r="S17" s="152">
        <f t="shared" si="8"/>
        <v>0</v>
      </c>
      <c r="T17" s="152">
        <f t="shared" si="8"/>
        <v>0</v>
      </c>
      <c r="U17" s="152">
        <f t="shared" si="8"/>
        <v>0</v>
      </c>
      <c r="V17" s="152">
        <f t="shared" si="8"/>
        <v>0</v>
      </c>
      <c r="W17" s="152">
        <f t="shared" si="8"/>
        <v>0</v>
      </c>
      <c r="X17" s="152">
        <f t="shared" si="8"/>
        <v>0</v>
      </c>
      <c r="Y17" s="152">
        <f t="shared" si="8"/>
        <v>0</v>
      </c>
      <c r="Z17" s="152">
        <f t="shared" si="8"/>
        <v>0</v>
      </c>
      <c r="AA17" s="152">
        <f t="shared" si="8"/>
        <v>0</v>
      </c>
      <c r="AB17" s="152">
        <f t="shared" si="8"/>
        <v>0</v>
      </c>
      <c r="AC17" s="152">
        <f t="shared" si="8"/>
        <v>0</v>
      </c>
      <c r="AD17" s="152">
        <f t="shared" si="8"/>
        <v>0</v>
      </c>
      <c r="AE17" s="152">
        <f t="shared" si="8"/>
        <v>0</v>
      </c>
      <c r="AF17" s="152">
        <f t="shared" si="8"/>
        <v>0</v>
      </c>
      <c r="AG17" s="152">
        <f t="shared" si="8"/>
        <v>0</v>
      </c>
      <c r="AH17" s="152">
        <f t="shared" si="8"/>
        <v>0</v>
      </c>
      <c r="AI17" s="152">
        <f t="shared" si="8"/>
        <v>0</v>
      </c>
      <c r="AJ17" s="152">
        <f t="shared" si="8"/>
        <v>0</v>
      </c>
      <c r="AK17" s="152">
        <f t="shared" si="8"/>
        <v>0</v>
      </c>
      <c r="AL17" s="152">
        <f t="shared" si="8"/>
        <v>0</v>
      </c>
      <c r="AM17" s="152">
        <f t="shared" si="8"/>
        <v>0</v>
      </c>
      <c r="AN17" s="152">
        <f t="shared" si="8"/>
        <v>0</v>
      </c>
      <c r="AO17" s="152">
        <f t="shared" si="8"/>
        <v>0</v>
      </c>
      <c r="AP17" s="152">
        <f t="shared" si="8"/>
        <v>0</v>
      </c>
      <c r="AQ17" s="152">
        <f t="shared" si="8"/>
        <v>0</v>
      </c>
      <c r="AR17" s="152">
        <f t="shared" si="8"/>
        <v>0</v>
      </c>
      <c r="AS17" s="152">
        <f t="shared" si="8"/>
        <v>0</v>
      </c>
    </row>
    <row r="18" spans="1:45" s="153" customFormat="1" ht="15.75">
      <c r="A18" s="162"/>
      <c r="B18" s="162"/>
    </row>
  </sheetData>
  <mergeCells count="28">
    <mergeCell ref="AF6:AS6"/>
    <mergeCell ref="AF7:AG7"/>
    <mergeCell ref="AH7:AI7"/>
    <mergeCell ref="AJ7:AK7"/>
    <mergeCell ref="AL7:AM7"/>
    <mergeCell ref="AN7:AO7"/>
    <mergeCell ref="AP7:AQ7"/>
    <mergeCell ref="C7:D7"/>
    <mergeCell ref="E7:F7"/>
    <mergeCell ref="AR7:AS7"/>
    <mergeCell ref="G7:H7"/>
    <mergeCell ref="I7:J7"/>
    <mergeCell ref="A2:L2"/>
    <mergeCell ref="A4:J4"/>
    <mergeCell ref="R6:AE6"/>
    <mergeCell ref="B6:B8"/>
    <mergeCell ref="A6:A8"/>
    <mergeCell ref="Z7:AA7"/>
    <mergeCell ref="AB7:AC7"/>
    <mergeCell ref="P7:Q7"/>
    <mergeCell ref="C6:Q6"/>
    <mergeCell ref="M7:O7"/>
    <mergeCell ref="R7:S7"/>
    <mergeCell ref="T7:U7"/>
    <mergeCell ref="V7:W7"/>
    <mergeCell ref="X7:Y7"/>
    <mergeCell ref="K7:L7"/>
    <mergeCell ref="AD7:AE7"/>
  </mergeCells>
  <pageMargins left="0.70866141732283472" right="0.28999999999999998" top="0.51181102362204722" bottom="0.74803149606299213" header="0.31496062992125984" footer="0.31496062992125984"/>
  <pageSetup paperSize="5" scale="48" fitToHeight="0" orientation="landscape" r:id="rId1"/>
</worksheet>
</file>

<file path=xl/worksheets/sheet30.xml><?xml version="1.0" encoding="utf-8"?>
<worksheet xmlns="http://schemas.openxmlformats.org/spreadsheetml/2006/main" xmlns:r="http://schemas.openxmlformats.org/officeDocument/2006/relationships">
  <sheetPr>
    <tabColor rgb="FFFFFF00"/>
  </sheetPr>
  <dimension ref="A2:O9"/>
  <sheetViews>
    <sheetView topLeftCell="C1" zoomScale="90" zoomScaleNormal="90" workbookViewId="0">
      <selection activeCell="I18" sqref="I18"/>
    </sheetView>
  </sheetViews>
  <sheetFormatPr defaultRowHeight="15"/>
  <cols>
    <col min="1" max="1" width="5.7109375" bestFit="1" customWidth="1"/>
    <col min="2" max="2" width="13.42578125" bestFit="1" customWidth="1"/>
    <col min="3" max="3" width="8.5703125" bestFit="1" customWidth="1"/>
    <col min="4" max="4" width="6.140625" bestFit="1" customWidth="1"/>
    <col min="6" max="6" width="6.140625" bestFit="1" customWidth="1"/>
    <col min="7" max="7" width="11.5703125" bestFit="1" customWidth="1"/>
    <col min="8" max="8" width="13.28515625" customWidth="1"/>
    <col min="9" max="9" width="10.28515625" bestFit="1" customWidth="1"/>
    <col min="10" max="10" width="9.28515625" bestFit="1" customWidth="1"/>
    <col min="11" max="11" width="10" customWidth="1"/>
    <col min="12" max="12" width="9.28515625" bestFit="1" customWidth="1"/>
    <col min="13" max="13" width="13.140625" customWidth="1"/>
    <col min="14" max="14" width="14.140625" customWidth="1"/>
    <col min="15" max="15" width="19" customWidth="1"/>
    <col min="16" max="16" width="14" customWidth="1"/>
  </cols>
  <sheetData>
    <row r="2" spans="1:15" ht="21" customHeight="1">
      <c r="A2" s="377" t="s">
        <v>265</v>
      </c>
      <c r="B2" s="378"/>
      <c r="C2" s="378"/>
      <c r="D2" s="378"/>
      <c r="E2" s="378"/>
      <c r="F2" s="378"/>
      <c r="G2" s="378"/>
      <c r="H2" s="378"/>
      <c r="I2" s="378"/>
      <c r="J2" s="378"/>
    </row>
    <row r="3" spans="1:15" ht="15.75" thickBot="1"/>
    <row r="4" spans="1:15" s="179" customFormat="1" ht="30" customHeight="1" thickBot="1">
      <c r="A4" s="389" t="s">
        <v>200</v>
      </c>
      <c r="B4" s="390"/>
      <c r="C4" s="390"/>
      <c r="D4" s="390"/>
      <c r="E4" s="390"/>
      <c r="F4" s="390"/>
      <c r="G4" s="390"/>
      <c r="H4" s="390"/>
      <c r="I4" s="390"/>
      <c r="J4" s="390"/>
      <c r="K4" s="390"/>
      <c r="L4" s="390"/>
      <c r="M4" s="390"/>
      <c r="N4" s="390"/>
      <c r="O4" s="391"/>
    </row>
    <row r="5" spans="1:15">
      <c r="A5" s="302" t="s">
        <v>12</v>
      </c>
      <c r="B5" s="392" t="s">
        <v>73</v>
      </c>
      <c r="C5" s="394" t="s">
        <v>206</v>
      </c>
      <c r="D5" s="394"/>
      <c r="E5" s="394"/>
      <c r="F5" s="394"/>
      <c r="G5" s="394"/>
      <c r="H5" s="394"/>
      <c r="I5" s="394"/>
      <c r="J5" s="394"/>
      <c r="K5" s="394"/>
      <c r="L5" s="394"/>
      <c r="M5" s="394"/>
      <c r="N5" s="395" t="s">
        <v>210</v>
      </c>
      <c r="O5" s="395"/>
    </row>
    <row r="6" spans="1:15" ht="66" customHeight="1">
      <c r="A6" s="297"/>
      <c r="B6" s="393"/>
      <c r="C6" s="387" t="s">
        <v>201</v>
      </c>
      <c r="D6" s="387"/>
      <c r="E6" s="387" t="s">
        <v>375</v>
      </c>
      <c r="F6" s="387"/>
      <c r="G6" s="387" t="s">
        <v>205</v>
      </c>
      <c r="H6" s="387"/>
      <c r="I6" s="387" t="s">
        <v>203</v>
      </c>
      <c r="J6" s="387"/>
      <c r="K6" s="387" t="s">
        <v>204</v>
      </c>
      <c r="L6" s="387"/>
      <c r="M6" s="63" t="s">
        <v>209</v>
      </c>
      <c r="N6" s="388" t="s">
        <v>207</v>
      </c>
      <c r="O6" s="388" t="s">
        <v>208</v>
      </c>
    </row>
    <row r="7" spans="1:15">
      <c r="A7" s="297"/>
      <c r="B7" s="393"/>
      <c r="C7" s="31" t="s">
        <v>196</v>
      </c>
      <c r="D7" s="31" t="s">
        <v>197</v>
      </c>
      <c r="E7" s="31" t="s">
        <v>196</v>
      </c>
      <c r="F7" s="31" t="s">
        <v>197</v>
      </c>
      <c r="G7" s="31" t="s">
        <v>196</v>
      </c>
      <c r="H7" s="31" t="s">
        <v>197</v>
      </c>
      <c r="I7" s="31" t="s">
        <v>196</v>
      </c>
      <c r="J7" s="31" t="s">
        <v>197</v>
      </c>
      <c r="K7" s="31" t="s">
        <v>196</v>
      </c>
      <c r="L7" s="31" t="s">
        <v>197</v>
      </c>
      <c r="M7" s="31"/>
      <c r="N7" s="388"/>
      <c r="O7" s="388"/>
    </row>
    <row r="8" spans="1:15" s="215" customFormat="1" ht="26.25" customHeight="1">
      <c r="A8" s="175">
        <v>1</v>
      </c>
      <c r="B8" s="175" t="s">
        <v>285</v>
      </c>
      <c r="C8" s="214"/>
      <c r="D8" s="214"/>
      <c r="E8" s="214"/>
      <c r="F8" s="214"/>
      <c r="G8" s="214">
        <v>10227000</v>
      </c>
      <c r="H8" s="214">
        <v>4383000</v>
      </c>
      <c r="I8" s="214">
        <v>1604918</v>
      </c>
      <c r="J8" s="214">
        <v>687822</v>
      </c>
      <c r="K8" s="214">
        <v>4242</v>
      </c>
      <c r="L8" s="214">
        <v>2828</v>
      </c>
      <c r="M8" s="214">
        <v>16902740</v>
      </c>
      <c r="N8" s="214">
        <v>15550343</v>
      </c>
      <c r="O8" s="214">
        <v>92</v>
      </c>
    </row>
    <row r="9" spans="1:15" s="215" customFormat="1" ht="23.25" customHeight="1">
      <c r="A9" s="214"/>
      <c r="B9" s="214"/>
      <c r="C9" s="214"/>
      <c r="D9" s="214"/>
      <c r="E9" s="214"/>
      <c r="F9" s="214"/>
      <c r="G9" s="214"/>
      <c r="H9" s="214"/>
      <c r="I9" s="214"/>
      <c r="J9" s="214"/>
      <c r="K9" s="214"/>
      <c r="L9" s="214"/>
      <c r="M9" s="214"/>
      <c r="N9" s="214"/>
      <c r="O9" s="214"/>
    </row>
  </sheetData>
  <mergeCells count="13">
    <mergeCell ref="I6:J6"/>
    <mergeCell ref="K6:L6"/>
    <mergeCell ref="N6:N7"/>
    <mergeCell ref="O6:O7"/>
    <mergeCell ref="A2:J2"/>
    <mergeCell ref="A4:O4"/>
    <mergeCell ref="A5:A7"/>
    <mergeCell ref="B5:B7"/>
    <mergeCell ref="C5:M5"/>
    <mergeCell ref="N5:O5"/>
    <mergeCell ref="C6:D6"/>
    <mergeCell ref="E6:F6"/>
    <mergeCell ref="G6:H6"/>
  </mergeCells>
  <pageMargins left="0.70866141732283472" right="0.2" top="0.53" bottom="0.74803149606299213" header="0.31496062992125984" footer="0.31496062992125984"/>
  <pageSetup paperSize="9" scale="85" orientation="landscape" r:id="rId1"/>
</worksheet>
</file>

<file path=xl/worksheets/sheet31.xml><?xml version="1.0" encoding="utf-8"?>
<worksheet xmlns="http://schemas.openxmlformats.org/spreadsheetml/2006/main" xmlns:r="http://schemas.openxmlformats.org/officeDocument/2006/relationships">
  <sheetPr>
    <pageSetUpPr fitToPage="1"/>
  </sheetPr>
  <dimension ref="A2:M10"/>
  <sheetViews>
    <sheetView zoomScale="85" zoomScaleNormal="85" workbookViewId="0">
      <selection activeCell="D9" sqref="D9"/>
    </sheetView>
  </sheetViews>
  <sheetFormatPr defaultRowHeight="15"/>
  <cols>
    <col min="1" max="1" width="5.5703125" style="51" bestFit="1" customWidth="1"/>
    <col min="2" max="2" width="9" style="51" customWidth="1"/>
    <col min="3" max="3" width="11.7109375" style="51" customWidth="1"/>
    <col min="4" max="4" width="10.5703125" style="51" bestFit="1" customWidth="1"/>
    <col min="5" max="5" width="12.42578125" style="51" customWidth="1"/>
    <col min="6" max="6" width="15" style="51" customWidth="1"/>
    <col min="7" max="9" width="14" style="51" customWidth="1"/>
    <col min="10" max="10" width="15.140625" style="51" customWidth="1"/>
    <col min="11" max="11" width="17.140625" style="51" customWidth="1"/>
    <col min="12" max="12" width="12.85546875" style="51" customWidth="1"/>
    <col min="13" max="13" width="11.140625" style="51" customWidth="1"/>
    <col min="14" max="16384" width="9.140625" style="51"/>
  </cols>
  <sheetData>
    <row r="2" spans="1:13" ht="16.5">
      <c r="A2" s="396" t="s">
        <v>266</v>
      </c>
      <c r="B2" s="397"/>
      <c r="C2" s="397"/>
      <c r="D2" s="397"/>
      <c r="E2" s="397"/>
      <c r="F2" s="397"/>
      <c r="G2" s="397"/>
    </row>
    <row r="3" spans="1:13" ht="15.75" thickBot="1"/>
    <row r="4" spans="1:13" ht="16.5" thickBot="1">
      <c r="A4" s="413" t="s">
        <v>214</v>
      </c>
      <c r="B4" s="414"/>
      <c r="C4" s="415"/>
      <c r="D4" s="415"/>
      <c r="E4" s="415"/>
      <c r="F4" s="416"/>
    </row>
    <row r="5" spans="1:13" ht="15.75" thickBot="1">
      <c r="A5" s="417" t="s">
        <v>12</v>
      </c>
      <c r="B5" s="420" t="s">
        <v>73</v>
      </c>
      <c r="C5" s="398" t="s">
        <v>215</v>
      </c>
      <c r="D5" s="399"/>
      <c r="E5" s="399"/>
      <c r="F5" s="399"/>
      <c r="G5" s="399"/>
      <c r="H5" s="399"/>
      <c r="I5" s="399"/>
      <c r="J5" s="399"/>
      <c r="K5" s="399"/>
      <c r="L5" s="399"/>
      <c r="M5" s="400"/>
    </row>
    <row r="6" spans="1:13">
      <c r="A6" s="418"/>
      <c r="B6" s="421"/>
      <c r="C6" s="410" t="s">
        <v>216</v>
      </c>
      <c r="D6" s="411"/>
      <c r="E6" s="412"/>
      <c r="F6" s="407" t="s">
        <v>217</v>
      </c>
      <c r="G6" s="408"/>
      <c r="H6" s="408"/>
      <c r="I6" s="408"/>
      <c r="J6" s="408"/>
      <c r="K6" s="408"/>
      <c r="L6" s="409"/>
      <c r="M6" s="401" t="s">
        <v>220</v>
      </c>
    </row>
    <row r="7" spans="1:13" ht="18.75" customHeight="1">
      <c r="A7" s="418"/>
      <c r="B7" s="422"/>
      <c r="C7" s="405" t="s">
        <v>224</v>
      </c>
      <c r="D7" s="404" t="s">
        <v>201</v>
      </c>
      <c r="E7" s="404" t="s">
        <v>202</v>
      </c>
      <c r="F7" s="404" t="s">
        <v>205</v>
      </c>
      <c r="G7" s="404" t="s">
        <v>203</v>
      </c>
      <c r="H7" s="404" t="s">
        <v>204</v>
      </c>
      <c r="I7" s="406" t="s">
        <v>218</v>
      </c>
      <c r="J7" s="406"/>
      <c r="K7" s="406"/>
      <c r="L7" s="406" t="s">
        <v>219</v>
      </c>
      <c r="M7" s="402"/>
    </row>
    <row r="8" spans="1:13" ht="66" customHeight="1">
      <c r="A8" s="419"/>
      <c r="B8" s="302"/>
      <c r="C8" s="405"/>
      <c r="D8" s="404"/>
      <c r="E8" s="404"/>
      <c r="F8" s="404"/>
      <c r="G8" s="404"/>
      <c r="H8" s="404"/>
      <c r="I8" s="40" t="s">
        <v>221</v>
      </c>
      <c r="J8" s="40" t="s">
        <v>222</v>
      </c>
      <c r="K8" s="40" t="s">
        <v>223</v>
      </c>
      <c r="L8" s="406"/>
      <c r="M8" s="403"/>
    </row>
    <row r="9" spans="1:13" s="149" customFormat="1" ht="15.75">
      <c r="A9" s="147">
        <v>1</v>
      </c>
      <c r="B9" s="147" t="s">
        <v>285</v>
      </c>
      <c r="C9" s="147"/>
      <c r="D9" s="147">
        <v>65800000</v>
      </c>
      <c r="E9" s="147">
        <v>1686424</v>
      </c>
      <c r="F9" s="147">
        <v>18200000</v>
      </c>
      <c r="G9" s="147">
        <v>2388000</v>
      </c>
      <c r="H9" s="147">
        <v>228000</v>
      </c>
      <c r="I9" s="147"/>
      <c r="J9" s="147"/>
      <c r="K9" s="147"/>
      <c r="L9" s="147">
        <v>1629000</v>
      </c>
      <c r="M9" s="147"/>
    </row>
    <row r="10" spans="1:13" s="149" customFormat="1" ht="15.75">
      <c r="A10" s="147"/>
      <c r="B10" s="147"/>
      <c r="C10" s="147"/>
      <c r="D10" s="147"/>
      <c r="E10" s="147"/>
      <c r="F10" s="147"/>
      <c r="G10" s="147"/>
      <c r="H10" s="147"/>
      <c r="I10" s="147"/>
      <c r="J10" s="147"/>
      <c r="K10" s="147"/>
      <c r="L10" s="147"/>
      <c r="M10" s="147"/>
    </row>
  </sheetData>
  <mergeCells count="16">
    <mergeCell ref="A2:G2"/>
    <mergeCell ref="C5:M5"/>
    <mergeCell ref="M6:M8"/>
    <mergeCell ref="D7:D8"/>
    <mergeCell ref="C7:C8"/>
    <mergeCell ref="L7:L8"/>
    <mergeCell ref="F6:L6"/>
    <mergeCell ref="C6:E6"/>
    <mergeCell ref="I7:K7"/>
    <mergeCell ref="H7:H8"/>
    <mergeCell ref="G7:G8"/>
    <mergeCell ref="F7:F8"/>
    <mergeCell ref="E7:E8"/>
    <mergeCell ref="A4:F4"/>
    <mergeCell ref="A5:A8"/>
    <mergeCell ref="B5:B8"/>
  </mergeCells>
  <pageMargins left="0.6692913385826772" right="0.31496062992125984" top="0.74803149606299213" bottom="0.74803149606299213" header="0.31496062992125984" footer="0.31496062992125984"/>
  <pageSetup paperSize="9" scale="84" fitToHeight="0" orientation="landscape" r:id="rId1"/>
</worksheet>
</file>

<file path=xl/worksheets/sheet32.xml><?xml version="1.0" encoding="utf-8"?>
<worksheet xmlns="http://schemas.openxmlformats.org/spreadsheetml/2006/main" xmlns:r="http://schemas.openxmlformats.org/officeDocument/2006/relationships">
  <dimension ref="A1:H26"/>
  <sheetViews>
    <sheetView zoomScale="95" zoomScaleNormal="95" workbookViewId="0">
      <selection activeCell="G30" sqref="G30"/>
    </sheetView>
  </sheetViews>
  <sheetFormatPr defaultRowHeight="15"/>
  <cols>
    <col min="1" max="1" width="5.5703125" style="51" bestFit="1" customWidth="1"/>
    <col min="2" max="2" width="13.42578125" style="51" bestFit="1" customWidth="1"/>
    <col min="3" max="3" width="24.140625" style="53" customWidth="1"/>
    <col min="4" max="4" width="13.140625" style="53" bestFit="1" customWidth="1"/>
    <col min="5" max="5" width="25.140625" style="53" bestFit="1" customWidth="1"/>
    <col min="6" max="6" width="14.7109375" style="51" bestFit="1" customWidth="1"/>
    <col min="7" max="7" width="15.85546875" style="51" customWidth="1"/>
    <col min="8" max="8" width="15.7109375" style="51" customWidth="1"/>
    <col min="9" max="9" width="17.7109375" style="51" customWidth="1"/>
    <col min="10" max="10" width="15.140625" style="51" customWidth="1"/>
    <col min="11" max="11" width="17.140625" style="51" customWidth="1"/>
    <col min="12" max="12" width="13.5703125" style="51" customWidth="1"/>
    <col min="13" max="13" width="13.140625" style="51" customWidth="1"/>
    <col min="14" max="16384" width="9.140625" style="51"/>
  </cols>
  <sheetData>
    <row r="1" spans="1:8" ht="17.25" customHeight="1" thickBot="1">
      <c r="A1" s="358" t="s">
        <v>266</v>
      </c>
      <c r="B1" s="359"/>
      <c r="C1" s="359"/>
      <c r="D1" s="359"/>
      <c r="E1" s="359"/>
      <c r="F1" s="359"/>
    </row>
    <row r="2" spans="1:8" ht="20.25" customHeight="1">
      <c r="A2" s="423" t="s">
        <v>269</v>
      </c>
      <c r="B2" s="424"/>
      <c r="C2" s="424"/>
      <c r="D2" s="425"/>
    </row>
    <row r="3" spans="1:8" ht="28.5">
      <c r="A3" s="4" t="s">
        <v>12</v>
      </c>
      <c r="B3" s="4" t="s">
        <v>73</v>
      </c>
      <c r="C3" s="46" t="s">
        <v>239</v>
      </c>
      <c r="D3" s="46" t="s">
        <v>240</v>
      </c>
      <c r="E3" s="46" t="s">
        <v>77</v>
      </c>
      <c r="F3" s="46" t="s">
        <v>241</v>
      </c>
      <c r="G3" s="46" t="s">
        <v>242</v>
      </c>
      <c r="H3" s="46" t="s">
        <v>243</v>
      </c>
    </row>
    <row r="4" spans="1:8" s="154" customFormat="1" ht="31.5">
      <c r="A4" s="183">
        <v>1</v>
      </c>
      <c r="B4" s="183" t="s">
        <v>282</v>
      </c>
      <c r="C4" s="184" t="s">
        <v>402</v>
      </c>
      <c r="D4" s="184" t="s">
        <v>403</v>
      </c>
      <c r="E4" s="184" t="s">
        <v>404</v>
      </c>
      <c r="F4" s="184">
        <v>20</v>
      </c>
      <c r="G4" s="184" t="s">
        <v>405</v>
      </c>
      <c r="H4" s="185">
        <v>90000</v>
      </c>
    </row>
    <row r="5" spans="1:8" s="154" customFormat="1" ht="33.75" customHeight="1">
      <c r="A5" s="186"/>
      <c r="B5" s="186"/>
      <c r="C5" s="184" t="s">
        <v>406</v>
      </c>
      <c r="D5" s="184" t="s">
        <v>407</v>
      </c>
      <c r="E5" s="184" t="s">
        <v>408</v>
      </c>
      <c r="F5" s="184">
        <v>10</v>
      </c>
      <c r="G5" s="184" t="s">
        <v>409</v>
      </c>
      <c r="H5" s="184">
        <v>80000</v>
      </c>
    </row>
    <row r="6" spans="1:8" s="154" customFormat="1" ht="33.75" customHeight="1">
      <c r="A6" s="187"/>
      <c r="B6" s="187"/>
      <c r="C6" s="188" t="s">
        <v>410</v>
      </c>
      <c r="D6" s="189" t="s">
        <v>411</v>
      </c>
      <c r="E6" s="189" t="s">
        <v>412</v>
      </c>
      <c r="F6" s="190">
        <v>500</v>
      </c>
      <c r="G6" s="190">
        <v>100</v>
      </c>
      <c r="H6" s="191">
        <v>50000</v>
      </c>
    </row>
    <row r="7" spans="1:8" s="154" customFormat="1" ht="33.75" customHeight="1">
      <c r="A7" s="146"/>
      <c r="B7" s="146"/>
      <c r="C7" s="188" t="s">
        <v>413</v>
      </c>
      <c r="D7" s="192" t="s">
        <v>338</v>
      </c>
      <c r="E7" s="189" t="s">
        <v>412</v>
      </c>
      <c r="F7" s="193">
        <v>2000</v>
      </c>
      <c r="G7" s="190">
        <v>20</v>
      </c>
      <c r="H7" s="191">
        <v>40000</v>
      </c>
    </row>
    <row r="8" spans="1:8" s="154" customFormat="1" ht="33.75" customHeight="1">
      <c r="A8" s="146"/>
      <c r="B8" s="146"/>
      <c r="C8" s="189" t="s">
        <v>414</v>
      </c>
      <c r="D8" s="188" t="s">
        <v>430</v>
      </c>
      <c r="E8" s="147" t="s">
        <v>415</v>
      </c>
      <c r="F8" s="146">
        <v>200</v>
      </c>
      <c r="G8" s="194">
        <v>100</v>
      </c>
      <c r="H8" s="195">
        <v>20000</v>
      </c>
    </row>
    <row r="9" spans="1:8" s="154" customFormat="1" ht="33.75" customHeight="1">
      <c r="A9" s="146"/>
      <c r="B9" s="146"/>
      <c r="C9" s="189" t="s">
        <v>416</v>
      </c>
      <c r="D9" s="188" t="s">
        <v>429</v>
      </c>
      <c r="E9" s="147" t="s">
        <v>417</v>
      </c>
      <c r="F9" s="146">
        <v>700</v>
      </c>
      <c r="G9" s="194">
        <v>100</v>
      </c>
      <c r="H9" s="195">
        <v>70000</v>
      </c>
    </row>
    <row r="10" spans="1:8" s="154" customFormat="1" ht="33.75" customHeight="1">
      <c r="A10" s="187"/>
      <c r="B10" s="187"/>
      <c r="C10" s="188" t="s">
        <v>380</v>
      </c>
      <c r="D10" s="188" t="s">
        <v>318</v>
      </c>
      <c r="E10" s="189" t="s">
        <v>418</v>
      </c>
      <c r="F10" s="190">
        <v>100</v>
      </c>
      <c r="G10" s="190">
        <v>300</v>
      </c>
      <c r="H10" s="191">
        <v>150000</v>
      </c>
    </row>
    <row r="11" spans="1:8" s="154" customFormat="1" ht="33.75" customHeight="1">
      <c r="A11" s="187"/>
      <c r="B11" s="187"/>
      <c r="C11" s="196" t="s">
        <v>381</v>
      </c>
      <c r="D11" s="188" t="s">
        <v>318</v>
      </c>
      <c r="E11" s="196" t="s">
        <v>419</v>
      </c>
      <c r="F11" s="190">
        <v>100</v>
      </c>
      <c r="G11" s="190">
        <v>300</v>
      </c>
      <c r="H11" s="191">
        <v>150000</v>
      </c>
    </row>
    <row r="12" spans="1:8" s="154" customFormat="1" ht="33.75" customHeight="1">
      <c r="A12" s="197"/>
      <c r="B12" s="197"/>
      <c r="C12" s="189" t="s">
        <v>382</v>
      </c>
      <c r="D12" s="192" t="s">
        <v>308</v>
      </c>
      <c r="E12" s="189" t="s">
        <v>386</v>
      </c>
      <c r="F12" s="190">
        <v>150</v>
      </c>
      <c r="G12" s="190">
        <v>300</v>
      </c>
      <c r="H12" s="198">
        <v>135000</v>
      </c>
    </row>
    <row r="13" spans="1:8" s="154" customFormat="1" ht="33.75" customHeight="1">
      <c r="A13" s="197"/>
      <c r="B13" s="197"/>
      <c r="C13" s="188" t="s">
        <v>395</v>
      </c>
      <c r="D13" s="192" t="s">
        <v>318</v>
      </c>
      <c r="E13" s="189" t="s">
        <v>387</v>
      </c>
      <c r="F13" s="190">
        <v>150</v>
      </c>
      <c r="G13" s="190">
        <v>300</v>
      </c>
      <c r="H13" s="199">
        <v>225000</v>
      </c>
    </row>
    <row r="14" spans="1:8" s="154" customFormat="1" ht="33.75" customHeight="1">
      <c r="A14" s="197"/>
      <c r="B14" s="197"/>
      <c r="C14" s="189" t="s">
        <v>383</v>
      </c>
      <c r="D14" s="188" t="s">
        <v>318</v>
      </c>
      <c r="E14" s="147" t="s">
        <v>392</v>
      </c>
      <c r="F14" s="200">
        <v>30</v>
      </c>
      <c r="G14" s="190">
        <v>300</v>
      </c>
      <c r="H14" s="201">
        <v>45000</v>
      </c>
    </row>
    <row r="15" spans="1:8" s="154" customFormat="1" ht="33.75" customHeight="1">
      <c r="A15" s="197"/>
      <c r="B15" s="197"/>
      <c r="C15" s="189" t="s">
        <v>384</v>
      </c>
      <c r="D15" s="202" t="s">
        <v>318</v>
      </c>
      <c r="E15" s="189" t="s">
        <v>388</v>
      </c>
      <c r="F15" s="190">
        <v>100</v>
      </c>
      <c r="G15" s="190">
        <v>300</v>
      </c>
      <c r="H15" s="191">
        <v>150000</v>
      </c>
    </row>
    <row r="16" spans="1:8" s="154" customFormat="1" ht="33.75" customHeight="1">
      <c r="A16" s="197"/>
      <c r="B16" s="197"/>
      <c r="C16" s="189" t="s">
        <v>398</v>
      </c>
      <c r="D16" s="188" t="s">
        <v>309</v>
      </c>
      <c r="E16" s="147" t="s">
        <v>397</v>
      </c>
      <c r="F16" s="146">
        <v>100</v>
      </c>
      <c r="G16" s="194">
        <v>1000</v>
      </c>
      <c r="H16" s="195">
        <v>200000</v>
      </c>
    </row>
    <row r="17" spans="1:8" s="154" customFormat="1" ht="33.75" customHeight="1">
      <c r="A17" s="146"/>
      <c r="B17" s="146"/>
      <c r="C17" s="188" t="s">
        <v>385</v>
      </c>
      <c r="D17" s="203" t="s">
        <v>308</v>
      </c>
      <c r="E17" s="204" t="s">
        <v>393</v>
      </c>
      <c r="F17" s="190">
        <v>100</v>
      </c>
      <c r="G17" s="190">
        <v>300</v>
      </c>
      <c r="H17" s="200" t="s">
        <v>391</v>
      </c>
    </row>
    <row r="18" spans="1:8" s="154" customFormat="1" ht="33.75" customHeight="1">
      <c r="A18" s="146"/>
      <c r="B18" s="146"/>
      <c r="C18" s="189" t="s">
        <v>390</v>
      </c>
      <c r="D18" s="188" t="s">
        <v>308</v>
      </c>
      <c r="E18" s="147" t="s">
        <v>396</v>
      </c>
      <c r="F18" s="146">
        <v>120</v>
      </c>
      <c r="G18" s="194">
        <v>300</v>
      </c>
      <c r="H18" s="146">
        <v>108000</v>
      </c>
    </row>
    <row r="19" spans="1:8" s="154" customFormat="1" ht="33.75" customHeight="1">
      <c r="A19" s="146"/>
      <c r="B19" s="146"/>
      <c r="C19" s="188" t="s">
        <v>394</v>
      </c>
      <c r="D19" s="192" t="s">
        <v>318</v>
      </c>
      <c r="E19" s="189" t="s">
        <v>389</v>
      </c>
      <c r="F19" s="193">
        <v>100</v>
      </c>
      <c r="G19" s="190">
        <v>300</v>
      </c>
      <c r="H19" s="191">
        <v>150000</v>
      </c>
    </row>
    <row r="20" spans="1:8" s="154" customFormat="1" ht="33.75" customHeight="1">
      <c r="A20" s="146"/>
      <c r="B20" s="146"/>
      <c r="C20" s="188" t="s">
        <v>473</v>
      </c>
      <c r="D20" s="192" t="s">
        <v>318</v>
      </c>
      <c r="E20" s="189" t="s">
        <v>389</v>
      </c>
      <c r="F20" s="193">
        <v>50</v>
      </c>
      <c r="G20" s="190">
        <v>300</v>
      </c>
      <c r="H20" s="191">
        <v>75000</v>
      </c>
    </row>
    <row r="21" spans="1:8" s="154" customFormat="1" ht="33.75" customHeight="1">
      <c r="A21" s="146"/>
      <c r="B21" s="146"/>
      <c r="C21" s="188" t="s">
        <v>474</v>
      </c>
      <c r="D21" s="192" t="s">
        <v>318</v>
      </c>
      <c r="E21" s="189" t="s">
        <v>420</v>
      </c>
      <c r="F21" s="193">
        <v>100</v>
      </c>
      <c r="G21" s="190">
        <v>300</v>
      </c>
      <c r="H21" s="191">
        <v>150000</v>
      </c>
    </row>
    <row r="22" spans="1:8" s="154" customFormat="1" ht="33.75" customHeight="1">
      <c r="A22" s="146"/>
      <c r="B22" s="146"/>
      <c r="C22" s="205" t="s">
        <v>421</v>
      </c>
      <c r="D22" s="147" t="s">
        <v>308</v>
      </c>
      <c r="E22" s="189" t="s">
        <v>422</v>
      </c>
      <c r="F22" s="146">
        <v>100</v>
      </c>
      <c r="G22" s="146">
        <v>300</v>
      </c>
      <c r="H22" s="195">
        <v>90000</v>
      </c>
    </row>
    <row r="23" spans="1:8" s="154" customFormat="1" ht="33.75" customHeight="1">
      <c r="A23" s="146"/>
      <c r="B23" s="146"/>
      <c r="C23" s="203" t="s">
        <v>475</v>
      </c>
      <c r="D23" s="147" t="s">
        <v>423</v>
      </c>
      <c r="E23" s="189" t="s">
        <v>420</v>
      </c>
      <c r="F23" s="200">
        <v>5</v>
      </c>
      <c r="G23" s="200" t="s">
        <v>427</v>
      </c>
      <c r="H23" s="201">
        <v>210000</v>
      </c>
    </row>
    <row r="24" spans="1:8" s="154" customFormat="1" ht="33.75" customHeight="1">
      <c r="A24" s="146"/>
      <c r="B24" s="146"/>
      <c r="C24" s="147" t="s">
        <v>424</v>
      </c>
      <c r="D24" s="147" t="s">
        <v>426</v>
      </c>
      <c r="E24" s="189" t="s">
        <v>425</v>
      </c>
      <c r="F24" s="206" t="s">
        <v>428</v>
      </c>
      <c r="G24" s="207">
        <v>5</v>
      </c>
      <c r="H24" s="201">
        <v>200000</v>
      </c>
    </row>
    <row r="25" spans="1:8" s="154" customFormat="1" ht="15.75">
      <c r="A25" s="146"/>
      <c r="B25" s="146"/>
      <c r="C25" s="208" t="s">
        <v>379</v>
      </c>
      <c r="D25" s="147"/>
      <c r="E25" s="147"/>
      <c r="F25" s="146"/>
      <c r="G25" s="146"/>
      <c r="H25" s="209">
        <f>SUM(H4:H24)</f>
        <v>2388000</v>
      </c>
    </row>
    <row r="26" spans="1:8" ht="33.75" customHeight="1"/>
  </sheetData>
  <mergeCells count="2">
    <mergeCell ref="A2:D2"/>
    <mergeCell ref="A1:F1"/>
  </mergeCells>
  <pageMargins left="0.70866141732283472" right="0.23622047244094491" top="0.43307086614173229" bottom="0.43307086614173229" header="0.31496062992125984" footer="0.31496062992125984"/>
  <pageSetup paperSize="9" orientation="landscape" r:id="rId1"/>
</worksheet>
</file>

<file path=xl/worksheets/sheet33.xml><?xml version="1.0" encoding="utf-8"?>
<worksheet xmlns="http://schemas.openxmlformats.org/spreadsheetml/2006/main" xmlns:r="http://schemas.openxmlformats.org/officeDocument/2006/relationships">
  <dimension ref="A1:H13"/>
  <sheetViews>
    <sheetView zoomScale="95" zoomScaleNormal="95" workbookViewId="0">
      <selection activeCell="G7" sqref="G7"/>
    </sheetView>
  </sheetViews>
  <sheetFormatPr defaultRowHeight="15"/>
  <cols>
    <col min="1" max="1" width="5.5703125" style="51" bestFit="1" customWidth="1"/>
    <col min="2" max="2" width="13.42578125" style="51" bestFit="1" customWidth="1"/>
    <col min="3" max="3" width="24.140625" style="51" customWidth="1"/>
    <col min="4" max="4" width="14" style="51" customWidth="1"/>
    <col min="5" max="5" width="17.5703125" style="51" customWidth="1"/>
    <col min="6" max="6" width="15" style="51" customWidth="1"/>
    <col min="7" max="8" width="14" style="51" customWidth="1"/>
    <col min="9" max="9" width="17.7109375" style="51" customWidth="1"/>
    <col min="10" max="10" width="15.140625" style="51" customWidth="1"/>
    <col min="11" max="11" width="17.140625" style="51" customWidth="1"/>
    <col min="12" max="12" width="13.5703125" style="51" customWidth="1"/>
    <col min="13" max="13" width="13.140625" style="51" customWidth="1"/>
    <col min="14" max="16384" width="9.140625" style="51"/>
  </cols>
  <sheetData>
    <row r="1" spans="1:8" ht="15.75" thickBot="1"/>
    <row r="2" spans="1:8" ht="17.25" thickBot="1">
      <c r="A2" s="426" t="s">
        <v>266</v>
      </c>
      <c r="B2" s="427"/>
      <c r="C2" s="428"/>
    </row>
    <row r="4" spans="1:8" ht="15.75" thickBot="1">
      <c r="A4" s="429" t="s">
        <v>268</v>
      </c>
      <c r="B4" s="430"/>
      <c r="C4" s="430"/>
      <c r="D4" s="430"/>
      <c r="E4" s="431"/>
    </row>
    <row r="5" spans="1:8" ht="28.5">
      <c r="A5" s="16" t="s">
        <v>12</v>
      </c>
      <c r="B5" s="16" t="s">
        <v>73</v>
      </c>
      <c r="C5" s="47" t="s">
        <v>239</v>
      </c>
      <c r="D5" s="48" t="s">
        <v>240</v>
      </c>
      <c r="E5" s="48" t="s">
        <v>77</v>
      </c>
      <c r="F5" s="46" t="s">
        <v>241</v>
      </c>
      <c r="G5" s="46" t="s">
        <v>242</v>
      </c>
      <c r="H5" s="46" t="s">
        <v>243</v>
      </c>
    </row>
    <row r="6" spans="1:8" ht="28.5">
      <c r="A6" s="44">
        <v>1</v>
      </c>
      <c r="B6" s="44" t="s">
        <v>285</v>
      </c>
      <c r="C6" s="45" t="s">
        <v>399</v>
      </c>
      <c r="D6" s="45"/>
      <c r="E6" s="45" t="s">
        <v>289</v>
      </c>
      <c r="F6" s="45">
        <v>19</v>
      </c>
      <c r="G6" s="54">
        <v>16500</v>
      </c>
      <c r="H6" s="54">
        <f>G6*F6</f>
        <v>313500</v>
      </c>
    </row>
    <row r="7" spans="1:8">
      <c r="A7" s="44"/>
      <c r="B7" s="44"/>
      <c r="C7" s="45" t="s">
        <v>400</v>
      </c>
      <c r="D7" s="45" t="s">
        <v>318</v>
      </c>
      <c r="E7" s="45" t="s">
        <v>289</v>
      </c>
      <c r="F7" s="45">
        <v>19</v>
      </c>
      <c r="G7" s="45">
        <v>500</v>
      </c>
      <c r="H7" s="54">
        <v>95000</v>
      </c>
    </row>
    <row r="8" spans="1:8">
      <c r="A8" s="55"/>
      <c r="B8" s="55"/>
      <c r="C8" s="45" t="s">
        <v>401</v>
      </c>
      <c r="D8" s="45" t="s">
        <v>318</v>
      </c>
      <c r="E8" s="45" t="s">
        <v>289</v>
      </c>
      <c r="F8" s="45">
        <v>19</v>
      </c>
      <c r="G8" s="45">
        <v>500</v>
      </c>
      <c r="H8" s="54">
        <v>95000</v>
      </c>
    </row>
    <row r="9" spans="1:8">
      <c r="A9" s="55"/>
      <c r="B9" s="55"/>
      <c r="C9" s="45"/>
      <c r="D9" s="45"/>
      <c r="E9" s="45"/>
      <c r="F9" s="45"/>
      <c r="G9" s="45"/>
      <c r="H9" s="54"/>
    </row>
    <row r="10" spans="1:8">
      <c r="A10" s="55"/>
      <c r="B10" s="55"/>
      <c r="C10" s="45"/>
      <c r="D10" s="45"/>
      <c r="E10" s="45"/>
      <c r="F10" s="45"/>
      <c r="G10" s="45"/>
      <c r="H10" s="54"/>
    </row>
    <row r="11" spans="1:8">
      <c r="A11" s="55"/>
      <c r="B11" s="55"/>
      <c r="C11" s="45"/>
      <c r="D11" s="45"/>
      <c r="E11" s="45"/>
      <c r="F11" s="45"/>
      <c r="G11" s="45"/>
      <c r="H11" s="54"/>
    </row>
    <row r="12" spans="1:8">
      <c r="A12" s="55"/>
      <c r="B12" s="55"/>
      <c r="C12" s="45"/>
      <c r="D12" s="45"/>
      <c r="E12" s="45"/>
      <c r="F12" s="45"/>
      <c r="G12" s="45"/>
      <c r="H12" s="54"/>
    </row>
    <row r="13" spans="1:8">
      <c r="A13" s="55"/>
      <c r="B13" s="55"/>
      <c r="C13" s="57" t="s">
        <v>35</v>
      </c>
      <c r="D13" s="45"/>
      <c r="E13" s="45"/>
      <c r="F13" s="45"/>
      <c r="G13" s="45"/>
      <c r="H13" s="58">
        <f>SUM(H6:H12)</f>
        <v>503500</v>
      </c>
    </row>
  </sheetData>
  <mergeCells count="2">
    <mergeCell ref="A2:C2"/>
    <mergeCell ref="A4:E4"/>
  </mergeCells>
  <pageMargins left="0.70866141732283472" right="0.70866141732283472" top="0.74803149606299213" bottom="0.74803149606299213" header="0.31496062992125984" footer="0.31496062992125984"/>
  <pageSetup paperSize="9" scale="110" orientation="landscape" r:id="rId1"/>
</worksheet>
</file>

<file path=xl/worksheets/sheet34.xml><?xml version="1.0" encoding="utf-8"?>
<worksheet xmlns="http://schemas.openxmlformats.org/spreadsheetml/2006/main" xmlns:r="http://schemas.openxmlformats.org/officeDocument/2006/relationships">
  <dimension ref="A2:H22"/>
  <sheetViews>
    <sheetView zoomScale="115" zoomScaleNormal="115" workbookViewId="0">
      <selection activeCell="J16" sqref="J16"/>
    </sheetView>
  </sheetViews>
  <sheetFormatPr defaultRowHeight="15"/>
  <cols>
    <col min="1" max="1" width="5.42578125" customWidth="1"/>
    <col min="2" max="2" width="11.28515625" customWidth="1"/>
    <col min="3" max="3" width="24.140625" customWidth="1"/>
    <col min="4" max="4" width="19.85546875" customWidth="1"/>
    <col min="5" max="5" width="22.42578125" customWidth="1"/>
    <col min="6" max="6" width="13.5703125" customWidth="1"/>
    <col min="7" max="7" width="12.140625" customWidth="1"/>
    <col min="8" max="8" width="11.85546875" customWidth="1"/>
    <col min="9" max="9" width="17.7109375" customWidth="1"/>
    <col min="10" max="10" width="15.140625" customWidth="1"/>
    <col min="11" max="11" width="17.140625" customWidth="1"/>
    <col min="12" max="12" width="13.5703125" customWidth="1"/>
    <col min="13" max="13" width="13.140625" customWidth="1"/>
  </cols>
  <sheetData>
    <row r="2" spans="1:8" ht="16.5">
      <c r="A2" s="432" t="s">
        <v>266</v>
      </c>
      <c r="B2" s="433"/>
      <c r="C2" s="433"/>
      <c r="D2" s="433"/>
      <c r="E2" s="433"/>
    </row>
    <row r="4" spans="1:8">
      <c r="A4" s="223" t="s">
        <v>270</v>
      </c>
      <c r="B4" s="224"/>
      <c r="C4" s="224"/>
      <c r="D4" s="224"/>
      <c r="E4" s="224"/>
    </row>
    <row r="5" spans="1:8" ht="28.5">
      <c r="A5" s="16" t="s">
        <v>12</v>
      </c>
      <c r="B5" s="217" t="s">
        <v>449</v>
      </c>
      <c r="C5" s="47" t="s">
        <v>239</v>
      </c>
      <c r="D5" s="48" t="s">
        <v>240</v>
      </c>
      <c r="E5" s="48" t="s">
        <v>77</v>
      </c>
      <c r="F5" s="46" t="s">
        <v>241</v>
      </c>
      <c r="G5" s="46" t="s">
        <v>242</v>
      </c>
      <c r="H5" s="46" t="s">
        <v>243</v>
      </c>
    </row>
    <row r="6" spans="1:8" ht="28.5">
      <c r="A6" s="437">
        <v>1</v>
      </c>
      <c r="B6" s="440" t="s">
        <v>285</v>
      </c>
      <c r="C6" s="45" t="s">
        <v>484</v>
      </c>
      <c r="D6" s="45" t="s">
        <v>509</v>
      </c>
      <c r="E6" s="218" t="s">
        <v>476</v>
      </c>
      <c r="F6" s="221">
        <v>3</v>
      </c>
      <c r="G6" s="221">
        <v>10000</v>
      </c>
      <c r="H6" s="219">
        <v>360000</v>
      </c>
    </row>
    <row r="7" spans="1:8">
      <c r="A7" s="438"/>
      <c r="B7" s="441"/>
      <c r="C7" s="45" t="s">
        <v>485</v>
      </c>
      <c r="D7" s="45" t="s">
        <v>378</v>
      </c>
      <c r="E7" s="218" t="s">
        <v>510</v>
      </c>
      <c r="F7" s="221">
        <v>17</v>
      </c>
      <c r="G7" s="221">
        <v>10000</v>
      </c>
      <c r="H7" s="219">
        <v>170000</v>
      </c>
    </row>
    <row r="8" spans="1:8">
      <c r="A8" s="438"/>
      <c r="B8" s="441"/>
      <c r="C8" s="45" t="s">
        <v>526</v>
      </c>
      <c r="D8" s="45" t="s">
        <v>378</v>
      </c>
      <c r="E8" s="218" t="s">
        <v>511</v>
      </c>
      <c r="F8" s="221"/>
      <c r="G8" s="221"/>
      <c r="H8" s="219">
        <v>10000</v>
      </c>
    </row>
    <row r="9" spans="1:8">
      <c r="A9" s="438"/>
      <c r="B9" s="441"/>
      <c r="C9" s="45" t="s">
        <v>486</v>
      </c>
      <c r="D9" s="45" t="s">
        <v>378</v>
      </c>
      <c r="E9" s="218" t="s">
        <v>511</v>
      </c>
      <c r="F9" s="221"/>
      <c r="G9" s="221"/>
      <c r="H9" s="219">
        <v>40000</v>
      </c>
    </row>
    <row r="10" spans="1:8" ht="23.25" customHeight="1">
      <c r="A10" s="438"/>
      <c r="B10" s="441"/>
      <c r="C10" s="45" t="s">
        <v>487</v>
      </c>
      <c r="D10" s="45" t="s">
        <v>509</v>
      </c>
      <c r="E10" s="218" t="s">
        <v>531</v>
      </c>
      <c r="F10" s="221">
        <v>10</v>
      </c>
      <c r="G10" s="221">
        <v>4000</v>
      </c>
      <c r="H10" s="219">
        <v>48000</v>
      </c>
    </row>
    <row r="11" spans="1:8">
      <c r="A11" s="438"/>
      <c r="B11" s="441"/>
      <c r="C11" s="45" t="s">
        <v>433</v>
      </c>
      <c r="D11" s="45" t="s">
        <v>378</v>
      </c>
      <c r="E11" s="218" t="s">
        <v>512</v>
      </c>
      <c r="F11" s="221"/>
      <c r="G11" s="221"/>
      <c r="H11" s="219">
        <v>60000</v>
      </c>
    </row>
    <row r="12" spans="1:8">
      <c r="A12" s="438"/>
      <c r="B12" s="441"/>
      <c r="C12" s="45" t="s">
        <v>434</v>
      </c>
      <c r="D12" s="45" t="s">
        <v>378</v>
      </c>
      <c r="E12" s="218" t="s">
        <v>512</v>
      </c>
      <c r="F12" s="221"/>
      <c r="G12" s="221"/>
      <c r="H12" s="219">
        <v>50000</v>
      </c>
    </row>
    <row r="13" spans="1:8">
      <c r="A13" s="438"/>
      <c r="B13" s="441"/>
      <c r="C13" s="45" t="s">
        <v>435</v>
      </c>
      <c r="D13" s="45" t="s">
        <v>378</v>
      </c>
      <c r="E13" s="218" t="s">
        <v>512</v>
      </c>
      <c r="F13" s="221"/>
      <c r="G13" s="221"/>
      <c r="H13" s="219">
        <v>160000</v>
      </c>
    </row>
    <row r="14" spans="1:8">
      <c r="A14" s="438"/>
      <c r="B14" s="441"/>
      <c r="C14" s="45" t="s">
        <v>436</v>
      </c>
      <c r="D14" s="45" t="s">
        <v>378</v>
      </c>
      <c r="E14" s="218" t="s">
        <v>512</v>
      </c>
      <c r="F14" s="221"/>
      <c r="G14" s="221"/>
      <c r="H14" s="219">
        <v>30000</v>
      </c>
    </row>
    <row r="15" spans="1:8">
      <c r="A15" s="438"/>
      <c r="B15" s="441"/>
      <c r="C15" s="45" t="s">
        <v>527</v>
      </c>
      <c r="D15" s="45" t="s">
        <v>378</v>
      </c>
      <c r="E15" s="218" t="s">
        <v>513</v>
      </c>
      <c r="F15" s="221"/>
      <c r="G15" s="221"/>
      <c r="H15" s="219">
        <v>300000</v>
      </c>
    </row>
    <row r="16" spans="1:8">
      <c r="A16" s="438"/>
      <c r="B16" s="441"/>
      <c r="C16" s="45" t="s">
        <v>528</v>
      </c>
      <c r="D16" s="45" t="s">
        <v>378</v>
      </c>
      <c r="E16" s="218" t="s">
        <v>529</v>
      </c>
      <c r="F16" s="221"/>
      <c r="G16" s="221"/>
      <c r="H16" s="222">
        <v>25000</v>
      </c>
    </row>
    <row r="17" spans="1:8" ht="28.5">
      <c r="A17" s="438"/>
      <c r="B17" s="441"/>
      <c r="C17" s="45" t="s">
        <v>437</v>
      </c>
      <c r="D17" s="45" t="s">
        <v>509</v>
      </c>
      <c r="E17" s="218" t="s">
        <v>530</v>
      </c>
      <c r="F17" s="221">
        <v>1</v>
      </c>
      <c r="G17" s="221">
        <v>5000</v>
      </c>
      <c r="H17" s="219">
        <v>60000</v>
      </c>
    </row>
    <row r="18" spans="1:8">
      <c r="A18" s="438"/>
      <c r="B18" s="441"/>
      <c r="C18" s="45" t="s">
        <v>488</v>
      </c>
      <c r="D18" s="45" t="s">
        <v>378</v>
      </c>
      <c r="E18" s="218" t="s">
        <v>514</v>
      </c>
      <c r="F18" s="221">
        <v>1</v>
      </c>
      <c r="G18" s="221">
        <v>10000</v>
      </c>
      <c r="H18" s="219">
        <v>120000</v>
      </c>
    </row>
    <row r="19" spans="1:8">
      <c r="A19" s="438"/>
      <c r="B19" s="441"/>
      <c r="C19" s="45" t="s">
        <v>438</v>
      </c>
      <c r="D19" s="45" t="s">
        <v>378</v>
      </c>
      <c r="E19" s="218" t="s">
        <v>515</v>
      </c>
      <c r="F19" s="221"/>
      <c r="G19" s="221"/>
      <c r="H19" s="219">
        <v>50000</v>
      </c>
    </row>
    <row r="20" spans="1:8">
      <c r="A20" s="438"/>
      <c r="B20" s="441"/>
      <c r="C20" s="45" t="s">
        <v>489</v>
      </c>
      <c r="D20" s="45" t="s">
        <v>378</v>
      </c>
      <c r="E20" s="218" t="s">
        <v>511</v>
      </c>
      <c r="F20" s="221"/>
      <c r="G20" s="221"/>
      <c r="H20" s="219">
        <v>50000</v>
      </c>
    </row>
    <row r="21" spans="1:8">
      <c r="A21" s="439"/>
      <c r="B21" s="442"/>
      <c r="C21" s="45" t="s">
        <v>490</v>
      </c>
      <c r="D21" s="45" t="s">
        <v>378</v>
      </c>
      <c r="E21" s="218" t="s">
        <v>516</v>
      </c>
      <c r="F21" s="221">
        <v>1</v>
      </c>
      <c r="G21" s="221">
        <v>8000</v>
      </c>
      <c r="H21" s="219">
        <v>96000</v>
      </c>
    </row>
    <row r="22" spans="1:8">
      <c r="A22" s="434" t="s">
        <v>517</v>
      </c>
      <c r="B22" s="435"/>
      <c r="C22" s="435"/>
      <c r="D22" s="435"/>
      <c r="E22" s="436"/>
      <c r="F22" s="225"/>
      <c r="G22" s="225"/>
      <c r="H22" s="226">
        <f>SUM(H6:H21)</f>
        <v>1629000</v>
      </c>
    </row>
  </sheetData>
  <mergeCells count="4">
    <mergeCell ref="A2:E2"/>
    <mergeCell ref="A22:E22"/>
    <mergeCell ref="A6:A21"/>
    <mergeCell ref="B6:B21"/>
  </mergeCells>
  <pageMargins left="0.70866141732283472" right="0.35433070866141736" top="0.74803149606299213" bottom="0.74803149606299213" header="0.31496062992125984" footer="0.31496062992125984"/>
  <pageSetup paperSize="9" scale="110" orientation="landscape" r:id="rId1"/>
</worksheet>
</file>

<file path=xl/worksheets/sheet35.xml><?xml version="1.0" encoding="utf-8"?>
<worksheet xmlns="http://schemas.openxmlformats.org/spreadsheetml/2006/main" xmlns:r="http://schemas.openxmlformats.org/officeDocument/2006/relationships">
  <dimension ref="A1:M27"/>
  <sheetViews>
    <sheetView zoomScale="115" zoomScaleNormal="115" workbookViewId="0">
      <selection activeCell="J31" sqref="J31"/>
    </sheetView>
  </sheetViews>
  <sheetFormatPr defaultRowHeight="15"/>
  <cols>
    <col min="1" max="1" width="5.5703125" style="56" bestFit="1" customWidth="1"/>
    <col min="2" max="2" width="12.85546875" style="56" customWidth="1"/>
    <col min="3" max="3" width="16.42578125" style="56" customWidth="1"/>
    <col min="4" max="4" width="10.85546875" style="56" bestFit="1" customWidth="1"/>
    <col min="5" max="5" width="14.140625" style="56" customWidth="1"/>
    <col min="6" max="6" width="10.140625" style="56" bestFit="1" customWidth="1"/>
    <col min="7" max="7" width="11" style="56" bestFit="1" customWidth="1"/>
    <col min="8" max="8" width="10.7109375" style="56" customWidth="1"/>
    <col min="9" max="9" width="11.28515625" style="56" customWidth="1"/>
    <col min="10" max="10" width="11.5703125" style="56" customWidth="1"/>
    <col min="11" max="11" width="15.42578125" style="56" customWidth="1"/>
    <col min="12" max="12" width="17.5703125" style="56" customWidth="1"/>
    <col min="13" max="13" width="17.7109375" style="56" customWidth="1"/>
    <col min="14" max="14" width="15.140625" style="56" customWidth="1"/>
    <col min="15" max="15" width="17.140625" style="56" customWidth="1"/>
    <col min="16" max="16" width="13.5703125" style="56" customWidth="1"/>
    <col min="17" max="17" width="13.140625" style="56" customWidth="1"/>
    <col min="18" max="16384" width="9.140625" style="56"/>
  </cols>
  <sheetData>
    <row r="1" spans="1:13" ht="16.5">
      <c r="A1" s="443" t="s">
        <v>266</v>
      </c>
      <c r="B1" s="444"/>
      <c r="C1" s="444"/>
      <c r="D1" s="444"/>
      <c r="E1" s="444"/>
      <c r="F1" s="444"/>
      <c r="G1" s="444"/>
      <c r="H1" s="444"/>
      <c r="I1" s="444"/>
    </row>
    <row r="2" spans="1:13" ht="15.75" thickBot="1"/>
    <row r="3" spans="1:13" ht="16.5" thickBot="1">
      <c r="A3" s="389" t="s">
        <v>271</v>
      </c>
      <c r="B3" s="390"/>
      <c r="C3" s="390"/>
      <c r="D3" s="390"/>
      <c r="E3" s="390"/>
      <c r="F3" s="390"/>
      <c r="G3" s="390"/>
      <c r="H3" s="390"/>
      <c r="I3" s="390"/>
      <c r="J3" s="390"/>
      <c r="K3" s="391"/>
    </row>
    <row r="4" spans="1:13" ht="28.5">
      <c r="A4" s="16" t="s">
        <v>12</v>
      </c>
      <c r="B4" s="38" t="s">
        <v>73</v>
      </c>
      <c r="C4" s="227" t="s">
        <v>272</v>
      </c>
      <c r="D4" s="227"/>
      <c r="E4" s="227"/>
      <c r="F4" s="227"/>
      <c r="G4" s="227"/>
      <c r="H4" s="227"/>
      <c r="I4" s="64" t="s">
        <v>241</v>
      </c>
      <c r="J4" s="64" t="s">
        <v>242</v>
      </c>
      <c r="K4" s="64" t="s">
        <v>243</v>
      </c>
    </row>
    <row r="5" spans="1:13" s="230" customFormat="1" ht="48.75" customHeight="1">
      <c r="A5" s="437">
        <v>1</v>
      </c>
      <c r="B5" s="437" t="s">
        <v>508</v>
      </c>
      <c r="C5" s="228" t="s">
        <v>518</v>
      </c>
      <c r="D5" s="229" t="s">
        <v>519</v>
      </c>
      <c r="E5" s="229" t="s">
        <v>521</v>
      </c>
      <c r="F5" s="229" t="s">
        <v>522</v>
      </c>
      <c r="G5" s="229" t="s">
        <v>520</v>
      </c>
      <c r="H5" s="229" t="s">
        <v>523</v>
      </c>
      <c r="I5" s="458">
        <v>41</v>
      </c>
      <c r="J5" s="448"/>
      <c r="K5" s="451">
        <f>D7+E7+F7+G7+H7</f>
        <v>34200000</v>
      </c>
    </row>
    <row r="6" spans="1:13" s="230" customFormat="1">
      <c r="A6" s="438"/>
      <c r="B6" s="438"/>
      <c r="C6" s="231" t="s">
        <v>241</v>
      </c>
      <c r="D6" s="232">
        <v>1</v>
      </c>
      <c r="E6" s="229">
        <v>6</v>
      </c>
      <c r="F6" s="232">
        <v>12</v>
      </c>
      <c r="G6" s="229">
        <v>12</v>
      </c>
      <c r="H6" s="232">
        <v>10</v>
      </c>
      <c r="I6" s="459"/>
      <c r="J6" s="449"/>
      <c r="K6" s="452"/>
      <c r="M6" s="454"/>
    </row>
    <row r="7" spans="1:13" s="230" customFormat="1">
      <c r="A7" s="438"/>
      <c r="B7" s="438"/>
      <c r="C7" s="231" t="s">
        <v>242</v>
      </c>
      <c r="D7" s="232">
        <v>2400000</v>
      </c>
      <c r="E7" s="229">
        <v>9800000</v>
      </c>
      <c r="F7" s="232">
        <v>13200000</v>
      </c>
      <c r="G7" s="229">
        <v>5400000</v>
      </c>
      <c r="H7" s="232">
        <v>3400000</v>
      </c>
      <c r="I7" s="460"/>
      <c r="J7" s="450"/>
      <c r="K7" s="453"/>
      <c r="M7" s="454"/>
    </row>
    <row r="8" spans="1:13" ht="18.75" customHeight="1">
      <c r="A8" s="438"/>
      <c r="B8" s="438"/>
      <c r="C8" s="445" t="s">
        <v>491</v>
      </c>
      <c r="D8" s="446"/>
      <c r="E8" s="446"/>
      <c r="F8" s="446"/>
      <c r="G8" s="446"/>
      <c r="H8" s="447"/>
      <c r="I8" s="232">
        <v>1</v>
      </c>
      <c r="J8" s="233">
        <v>4000000</v>
      </c>
      <c r="K8" s="233">
        <v>4000000</v>
      </c>
      <c r="L8" s="220"/>
      <c r="M8" s="454"/>
    </row>
    <row r="9" spans="1:13" ht="18.75">
      <c r="A9" s="438"/>
      <c r="B9" s="438"/>
      <c r="C9" s="445" t="s">
        <v>492</v>
      </c>
      <c r="D9" s="446"/>
      <c r="E9" s="446"/>
      <c r="F9" s="446"/>
      <c r="G9" s="446"/>
      <c r="H9" s="447"/>
      <c r="I9" s="232">
        <v>1</v>
      </c>
      <c r="J9" s="233">
        <v>11000000</v>
      </c>
      <c r="K9" s="233">
        <v>11000000</v>
      </c>
      <c r="L9" s="220"/>
      <c r="M9" s="238"/>
    </row>
    <row r="10" spans="1:13" ht="18.75">
      <c r="A10" s="438"/>
      <c r="B10" s="438"/>
      <c r="C10" s="445" t="s">
        <v>494</v>
      </c>
      <c r="D10" s="446"/>
      <c r="E10" s="446"/>
      <c r="F10" s="446"/>
      <c r="G10" s="446"/>
      <c r="H10" s="447"/>
      <c r="I10" s="232">
        <v>1</v>
      </c>
      <c r="J10" s="233">
        <v>11000000</v>
      </c>
      <c r="K10" s="233">
        <v>11000000</v>
      </c>
      <c r="L10" s="220"/>
      <c r="M10" s="238"/>
    </row>
    <row r="11" spans="1:13" ht="18.75">
      <c r="A11" s="438"/>
      <c r="B11" s="438"/>
      <c r="C11" s="445" t="s">
        <v>493</v>
      </c>
      <c r="D11" s="446"/>
      <c r="E11" s="446"/>
      <c r="F11" s="446"/>
      <c r="G11" s="446"/>
      <c r="H11" s="447"/>
      <c r="I11" s="232" t="s">
        <v>432</v>
      </c>
      <c r="J11" s="233">
        <v>5600000</v>
      </c>
      <c r="K11" s="233">
        <v>5600000</v>
      </c>
      <c r="L11" s="220"/>
      <c r="M11" s="238"/>
    </row>
    <row r="12" spans="1:13" ht="18.75">
      <c r="A12" s="438"/>
      <c r="B12" s="438"/>
      <c r="C12" s="445" t="s">
        <v>495</v>
      </c>
      <c r="D12" s="446"/>
      <c r="E12" s="446"/>
      <c r="F12" s="446"/>
      <c r="G12" s="446"/>
      <c r="H12" s="447"/>
      <c r="I12" s="232">
        <v>2</v>
      </c>
      <c r="J12" s="233">
        <v>50000</v>
      </c>
      <c r="K12" s="233">
        <v>100000</v>
      </c>
      <c r="L12" s="220"/>
      <c r="M12" s="238"/>
    </row>
    <row r="13" spans="1:13" ht="18.75">
      <c r="A13" s="438"/>
      <c r="B13" s="438"/>
      <c r="C13" s="445" t="s">
        <v>501</v>
      </c>
      <c r="D13" s="446"/>
      <c r="E13" s="446"/>
      <c r="F13" s="446"/>
      <c r="G13" s="446"/>
      <c r="H13" s="447"/>
      <c r="I13" s="232">
        <v>2</v>
      </c>
      <c r="J13" s="233">
        <v>15990</v>
      </c>
      <c r="K13" s="233">
        <v>31980</v>
      </c>
      <c r="L13" s="220"/>
      <c r="M13" s="239"/>
    </row>
    <row r="14" spans="1:13" ht="18.75">
      <c r="A14" s="438"/>
      <c r="B14" s="438"/>
      <c r="C14" s="445" t="s">
        <v>496</v>
      </c>
      <c r="D14" s="446"/>
      <c r="E14" s="446"/>
      <c r="F14" s="446"/>
      <c r="G14" s="446"/>
      <c r="H14" s="447"/>
      <c r="I14" s="232">
        <v>1</v>
      </c>
      <c r="J14" s="233">
        <v>57000</v>
      </c>
      <c r="K14" s="233">
        <v>57000</v>
      </c>
      <c r="L14" s="220"/>
    </row>
    <row r="15" spans="1:13" ht="18.75">
      <c r="A15" s="438"/>
      <c r="B15" s="438"/>
      <c r="C15" s="445" t="s">
        <v>497</v>
      </c>
      <c r="D15" s="446"/>
      <c r="E15" s="446"/>
      <c r="F15" s="446"/>
      <c r="G15" s="446"/>
      <c r="H15" s="447"/>
      <c r="I15" s="232">
        <v>10</v>
      </c>
      <c r="J15" s="233">
        <v>25900</v>
      </c>
      <c r="K15" s="233">
        <v>259000</v>
      </c>
      <c r="L15" s="220"/>
    </row>
    <row r="16" spans="1:13" ht="18.75">
      <c r="A16" s="438"/>
      <c r="B16" s="438"/>
      <c r="C16" s="445" t="s">
        <v>498</v>
      </c>
      <c r="D16" s="446"/>
      <c r="E16" s="446"/>
      <c r="F16" s="446"/>
      <c r="G16" s="446"/>
      <c r="H16" s="447"/>
      <c r="I16" s="232">
        <v>10</v>
      </c>
      <c r="J16" s="233">
        <v>5200</v>
      </c>
      <c r="K16" s="233">
        <v>52000</v>
      </c>
      <c r="L16" s="220"/>
    </row>
    <row r="17" spans="1:12" ht="18.75">
      <c r="A17" s="438"/>
      <c r="B17" s="438"/>
      <c r="C17" s="445" t="s">
        <v>499</v>
      </c>
      <c r="D17" s="446"/>
      <c r="E17" s="446"/>
      <c r="F17" s="446"/>
      <c r="G17" s="446"/>
      <c r="H17" s="447"/>
      <c r="I17" s="232">
        <v>5</v>
      </c>
      <c r="J17" s="233">
        <v>92100</v>
      </c>
      <c r="K17" s="233">
        <v>460500</v>
      </c>
      <c r="L17" s="220"/>
    </row>
    <row r="18" spans="1:12" ht="18.75">
      <c r="A18" s="438"/>
      <c r="B18" s="438"/>
      <c r="C18" s="445" t="s">
        <v>500</v>
      </c>
      <c r="D18" s="446"/>
      <c r="E18" s="446"/>
      <c r="F18" s="446"/>
      <c r="G18" s="446"/>
      <c r="H18" s="447"/>
      <c r="I18" s="232">
        <v>1</v>
      </c>
      <c r="J18" s="233">
        <v>75999</v>
      </c>
      <c r="K18" s="233">
        <v>75999</v>
      </c>
      <c r="L18" s="220"/>
    </row>
    <row r="19" spans="1:12" ht="18.75">
      <c r="A19" s="438"/>
      <c r="B19" s="438"/>
      <c r="C19" s="445" t="s">
        <v>502</v>
      </c>
      <c r="D19" s="446"/>
      <c r="E19" s="446"/>
      <c r="F19" s="446"/>
      <c r="G19" s="446"/>
      <c r="H19" s="447"/>
      <c r="I19" s="232">
        <v>10</v>
      </c>
      <c r="J19" s="233">
        <v>9999</v>
      </c>
      <c r="K19" s="233">
        <v>99990</v>
      </c>
      <c r="L19" s="220"/>
    </row>
    <row r="20" spans="1:12" ht="18.75">
      <c r="A20" s="438"/>
      <c r="B20" s="438"/>
      <c r="C20" s="445" t="s">
        <v>503</v>
      </c>
      <c r="D20" s="446"/>
      <c r="E20" s="446"/>
      <c r="F20" s="446"/>
      <c r="G20" s="446"/>
      <c r="H20" s="447"/>
      <c r="I20" s="232">
        <v>10</v>
      </c>
      <c r="J20" s="233">
        <v>4000</v>
      </c>
      <c r="K20" s="233">
        <v>40000</v>
      </c>
      <c r="L20" s="220"/>
    </row>
    <row r="21" spans="1:12" ht="18.75">
      <c r="A21" s="438"/>
      <c r="B21" s="438"/>
      <c r="C21" s="445" t="s">
        <v>504</v>
      </c>
      <c r="D21" s="446"/>
      <c r="E21" s="446"/>
      <c r="F21" s="446"/>
      <c r="G21" s="446"/>
      <c r="H21" s="447"/>
      <c r="I21" s="232">
        <v>5</v>
      </c>
      <c r="J21" s="233">
        <v>26515</v>
      </c>
      <c r="K21" s="233">
        <v>132575</v>
      </c>
      <c r="L21" s="220"/>
    </row>
    <row r="22" spans="1:12" ht="18.75">
      <c r="A22" s="438"/>
      <c r="B22" s="438"/>
      <c r="C22" s="445" t="s">
        <v>431</v>
      </c>
      <c r="D22" s="446"/>
      <c r="E22" s="446"/>
      <c r="F22" s="446"/>
      <c r="G22" s="446"/>
      <c r="H22" s="447"/>
      <c r="I22" s="232">
        <v>2</v>
      </c>
      <c r="J22" s="233">
        <v>5200</v>
      </c>
      <c r="K22" s="233">
        <v>10400</v>
      </c>
      <c r="L22" s="220"/>
    </row>
    <row r="23" spans="1:12" ht="18.75">
      <c r="A23" s="438"/>
      <c r="B23" s="438"/>
      <c r="C23" s="445" t="s">
        <v>505</v>
      </c>
      <c r="D23" s="446"/>
      <c r="E23" s="446"/>
      <c r="F23" s="446"/>
      <c r="G23" s="446"/>
      <c r="H23" s="447"/>
      <c r="I23" s="232">
        <v>5</v>
      </c>
      <c r="J23" s="233">
        <v>16500</v>
      </c>
      <c r="K23" s="233">
        <v>82500</v>
      </c>
      <c r="L23" s="220"/>
    </row>
    <row r="24" spans="1:12" ht="18.75">
      <c r="A24" s="438"/>
      <c r="B24" s="438"/>
      <c r="C24" s="445" t="s">
        <v>532</v>
      </c>
      <c r="D24" s="446"/>
      <c r="E24" s="446"/>
      <c r="F24" s="446"/>
      <c r="G24" s="446"/>
      <c r="H24" s="447"/>
      <c r="I24" s="232">
        <v>2</v>
      </c>
      <c r="J24" s="233">
        <v>16500</v>
      </c>
      <c r="K24" s="233">
        <v>33000</v>
      </c>
      <c r="L24" s="220"/>
    </row>
    <row r="25" spans="1:12" ht="18.75">
      <c r="A25" s="438"/>
      <c r="B25" s="438"/>
      <c r="C25" s="445" t="s">
        <v>506</v>
      </c>
      <c r="D25" s="446"/>
      <c r="E25" s="446"/>
      <c r="F25" s="446"/>
      <c r="G25" s="446"/>
      <c r="H25" s="447"/>
      <c r="I25" s="232">
        <v>1</v>
      </c>
      <c r="J25" s="233">
        <v>215480</v>
      </c>
      <c r="K25" s="233">
        <v>215480</v>
      </c>
      <c r="L25" s="220"/>
    </row>
    <row r="26" spans="1:12" ht="18.75">
      <c r="A26" s="439"/>
      <c r="B26" s="439"/>
      <c r="C26" s="445" t="s">
        <v>507</v>
      </c>
      <c r="D26" s="446"/>
      <c r="E26" s="446"/>
      <c r="F26" s="446"/>
      <c r="G26" s="446"/>
      <c r="H26" s="447"/>
      <c r="I26" s="232">
        <v>2</v>
      </c>
      <c r="J26" s="233">
        <v>18000</v>
      </c>
      <c r="K26" s="233">
        <v>36000</v>
      </c>
      <c r="L26" s="220"/>
    </row>
    <row r="27" spans="1:12" ht="18.75" customHeight="1">
      <c r="A27" s="455" t="s">
        <v>517</v>
      </c>
      <c r="B27" s="456"/>
      <c r="C27" s="456"/>
      <c r="D27" s="456"/>
      <c r="E27" s="456"/>
      <c r="F27" s="456"/>
      <c r="G27" s="456"/>
      <c r="H27" s="457"/>
      <c r="I27" s="234"/>
      <c r="J27" s="235"/>
      <c r="K27" s="235">
        <f>SUM(K5:K26)</f>
        <v>67486424</v>
      </c>
      <c r="L27" s="220"/>
    </row>
  </sheetData>
  <mergeCells count="28">
    <mergeCell ref="M6:M8"/>
    <mergeCell ref="A27:H27"/>
    <mergeCell ref="I5:I7"/>
    <mergeCell ref="C20:H20"/>
    <mergeCell ref="C21:H21"/>
    <mergeCell ref="C22:H22"/>
    <mergeCell ref="C23:H23"/>
    <mergeCell ref="C24:H24"/>
    <mergeCell ref="C15:H15"/>
    <mergeCell ref="C16:H16"/>
    <mergeCell ref="C17:H17"/>
    <mergeCell ref="C18:H18"/>
    <mergeCell ref="C19:H19"/>
    <mergeCell ref="A3:K3"/>
    <mergeCell ref="A5:A26"/>
    <mergeCell ref="B5:B26"/>
    <mergeCell ref="A1:I1"/>
    <mergeCell ref="C8:H8"/>
    <mergeCell ref="C9:H9"/>
    <mergeCell ref="C10:H10"/>
    <mergeCell ref="C11:H11"/>
    <mergeCell ref="C12:H12"/>
    <mergeCell ref="C13:H13"/>
    <mergeCell ref="C14:H14"/>
    <mergeCell ref="J5:J7"/>
    <mergeCell ref="K5:K7"/>
    <mergeCell ref="C25:H25"/>
    <mergeCell ref="C26:H26"/>
  </mergeCells>
  <pageMargins left="0.7" right="0.7" top="0.37" bottom="0.37" header="0.3" footer="0.3"/>
  <pageSetup paperSize="9" orientation="landscape" r:id="rId1"/>
</worksheet>
</file>

<file path=xl/worksheets/sheet36.xml><?xml version="1.0" encoding="utf-8"?>
<worksheet xmlns="http://schemas.openxmlformats.org/spreadsheetml/2006/main" xmlns:r="http://schemas.openxmlformats.org/officeDocument/2006/relationships">
  <sheetPr>
    <pageSetUpPr fitToPage="1"/>
  </sheetPr>
  <dimension ref="A1:O11"/>
  <sheetViews>
    <sheetView workbookViewId="0">
      <selection activeCell="K18" sqref="K18"/>
    </sheetView>
  </sheetViews>
  <sheetFormatPr defaultRowHeight="15"/>
  <cols>
    <col min="1" max="2" width="11" customWidth="1"/>
    <col min="3" max="3" width="7.42578125" customWidth="1"/>
    <col min="4" max="4" width="8.85546875" customWidth="1"/>
    <col min="5" max="5" width="9.28515625" customWidth="1"/>
    <col min="6" max="6" width="6.7109375" customWidth="1"/>
    <col min="8" max="8" width="9.42578125" customWidth="1"/>
    <col min="9" max="9" width="5.7109375" bestFit="1" customWidth="1"/>
    <col min="10" max="10" width="9.5703125" customWidth="1"/>
    <col min="11" max="11" width="11.140625" customWidth="1"/>
    <col min="12" max="12" width="7.28515625" customWidth="1"/>
    <col min="13" max="13" width="8.28515625" customWidth="1"/>
    <col min="14" max="14" width="8" customWidth="1"/>
    <col min="15" max="15" width="12.42578125" customWidth="1"/>
  </cols>
  <sheetData>
    <row r="1" spans="1:15" ht="16.5">
      <c r="A1" s="432" t="s">
        <v>266</v>
      </c>
      <c r="B1" s="433"/>
      <c r="C1" s="433"/>
      <c r="D1" s="433"/>
      <c r="E1" s="433"/>
      <c r="F1" s="433"/>
      <c r="G1" s="433"/>
      <c r="H1" s="433"/>
    </row>
    <row r="2" spans="1:15" ht="15.75">
      <c r="A2" s="465" t="s">
        <v>267</v>
      </c>
      <c r="B2" s="466"/>
      <c r="C2" s="466"/>
      <c r="D2" s="466"/>
      <c r="E2" s="466"/>
      <c r="F2" s="466"/>
      <c r="G2" s="466"/>
      <c r="H2" s="466"/>
      <c r="I2" s="466"/>
      <c r="J2" s="466"/>
    </row>
    <row r="3" spans="1:15" ht="20.25" customHeight="1">
      <c r="A3" s="463" t="s">
        <v>236</v>
      </c>
      <c r="B3" s="463" t="s">
        <v>237</v>
      </c>
      <c r="C3" s="464" t="s">
        <v>115</v>
      </c>
      <c r="D3" s="464"/>
      <c r="E3" s="464"/>
      <c r="F3" s="464" t="s">
        <v>227</v>
      </c>
      <c r="G3" s="464"/>
      <c r="H3" s="464"/>
      <c r="I3" s="464" t="s">
        <v>228</v>
      </c>
      <c r="J3" s="464"/>
      <c r="K3" s="464"/>
      <c r="L3" s="464" t="s">
        <v>229</v>
      </c>
      <c r="M3" s="464"/>
      <c r="N3" s="464"/>
      <c r="O3" s="463" t="s">
        <v>225</v>
      </c>
    </row>
    <row r="4" spans="1:15" ht="25.5" customHeight="1">
      <c r="A4" s="463"/>
      <c r="B4" s="463"/>
      <c r="C4" s="463" t="s">
        <v>233</v>
      </c>
      <c r="D4" s="463"/>
      <c r="E4" s="463"/>
      <c r="F4" s="463" t="s">
        <v>233</v>
      </c>
      <c r="G4" s="463"/>
      <c r="H4" s="463"/>
      <c r="I4" s="463" t="s">
        <v>233</v>
      </c>
      <c r="J4" s="463"/>
      <c r="K4" s="463"/>
      <c r="L4" s="463" t="s">
        <v>234</v>
      </c>
      <c r="M4" s="463"/>
      <c r="N4" s="463"/>
      <c r="O4" s="463"/>
    </row>
    <row r="5" spans="1:15" ht="27.75" customHeight="1">
      <c r="A5" s="463"/>
      <c r="B5" s="463"/>
      <c r="C5" s="463" t="s">
        <v>235</v>
      </c>
      <c r="D5" s="463"/>
      <c r="E5" s="463"/>
      <c r="F5" s="463" t="s">
        <v>226</v>
      </c>
      <c r="G5" s="463"/>
      <c r="H5" s="463"/>
      <c r="I5" s="463" t="s">
        <v>226</v>
      </c>
      <c r="J5" s="463"/>
      <c r="K5" s="463"/>
      <c r="L5" s="463" t="s">
        <v>226</v>
      </c>
      <c r="M5" s="463"/>
      <c r="N5" s="463"/>
      <c r="O5" s="463"/>
    </row>
    <row r="6" spans="1:15" ht="24" customHeight="1">
      <c r="A6" s="463"/>
      <c r="B6" s="463"/>
      <c r="C6" s="462" t="s">
        <v>238</v>
      </c>
      <c r="D6" s="462"/>
      <c r="E6" s="461" t="s">
        <v>231</v>
      </c>
      <c r="F6" s="462" t="s">
        <v>238</v>
      </c>
      <c r="G6" s="462"/>
      <c r="H6" s="461" t="s">
        <v>231</v>
      </c>
      <c r="I6" s="462" t="s">
        <v>238</v>
      </c>
      <c r="J6" s="462"/>
      <c r="K6" s="461" t="s">
        <v>231</v>
      </c>
      <c r="L6" s="462" t="s">
        <v>238</v>
      </c>
      <c r="M6" s="462"/>
      <c r="N6" s="461" t="s">
        <v>231</v>
      </c>
      <c r="O6" s="463"/>
    </row>
    <row r="7" spans="1:15" ht="63.75" customHeight="1">
      <c r="A7" s="463"/>
      <c r="B7" s="463"/>
      <c r="C7" s="42" t="s">
        <v>230</v>
      </c>
      <c r="D7" s="42" t="s">
        <v>232</v>
      </c>
      <c r="E7" s="461"/>
      <c r="F7" s="42" t="s">
        <v>230</v>
      </c>
      <c r="G7" s="42" t="s">
        <v>232</v>
      </c>
      <c r="H7" s="461"/>
      <c r="I7" s="42" t="s">
        <v>230</v>
      </c>
      <c r="J7" s="42" t="s">
        <v>232</v>
      </c>
      <c r="K7" s="461"/>
      <c r="L7" s="42" t="s">
        <v>230</v>
      </c>
      <c r="M7" s="42" t="s">
        <v>232</v>
      </c>
      <c r="N7" s="461"/>
      <c r="O7" s="463"/>
    </row>
    <row r="8" spans="1:15">
      <c r="A8" s="41">
        <v>1</v>
      </c>
      <c r="B8" s="43">
        <v>2</v>
      </c>
      <c r="C8" s="41">
        <v>3</v>
      </c>
      <c r="D8" s="41">
        <v>4</v>
      </c>
      <c r="E8" s="41">
        <v>5</v>
      </c>
      <c r="F8" s="41">
        <v>6</v>
      </c>
      <c r="G8" s="41">
        <v>7</v>
      </c>
      <c r="H8" s="41">
        <v>8</v>
      </c>
      <c r="I8" s="41">
        <v>9</v>
      </c>
      <c r="J8" s="41">
        <v>10</v>
      </c>
      <c r="K8" s="41">
        <v>11</v>
      </c>
      <c r="L8" s="41">
        <v>12</v>
      </c>
      <c r="M8" s="41">
        <v>13</v>
      </c>
      <c r="N8" s="41">
        <v>14</v>
      </c>
      <c r="O8" s="41">
        <v>15</v>
      </c>
    </row>
    <row r="9" spans="1:15" s="56" customFormat="1">
      <c r="A9" s="216" t="s">
        <v>285</v>
      </c>
      <c r="B9" s="216" t="s">
        <v>378</v>
      </c>
      <c r="C9" s="216"/>
      <c r="D9" s="216">
        <v>1431096</v>
      </c>
      <c r="E9" s="216">
        <v>1431096</v>
      </c>
      <c r="F9" s="216"/>
      <c r="G9" s="216">
        <v>2864326</v>
      </c>
      <c r="H9" s="216">
        <v>2864326</v>
      </c>
      <c r="I9" s="216"/>
      <c r="J9" s="216">
        <v>7314048</v>
      </c>
      <c r="K9" s="216">
        <v>7314048</v>
      </c>
      <c r="L9" s="216"/>
      <c r="M9" s="216"/>
      <c r="N9" s="216"/>
      <c r="O9" s="216">
        <v>11609470</v>
      </c>
    </row>
    <row r="10" spans="1:15" s="56" customFormat="1">
      <c r="A10" s="216"/>
      <c r="B10" s="216"/>
      <c r="C10" s="216"/>
      <c r="D10" s="216"/>
      <c r="E10" s="216"/>
      <c r="F10" s="216"/>
      <c r="G10" s="216"/>
      <c r="H10" s="216"/>
      <c r="I10" s="216"/>
      <c r="J10" s="216"/>
      <c r="K10" s="216"/>
      <c r="L10" s="216"/>
      <c r="M10" s="216"/>
      <c r="N10" s="216"/>
      <c r="O10" s="216"/>
    </row>
    <row r="11" spans="1:15" s="56" customFormat="1">
      <c r="A11" s="216"/>
      <c r="B11" s="216"/>
      <c r="C11" s="216"/>
      <c r="D11" s="216"/>
      <c r="E11" s="216"/>
      <c r="F11" s="216"/>
      <c r="G11" s="216"/>
      <c r="H11" s="216"/>
      <c r="I11" s="216"/>
      <c r="J11" s="216"/>
      <c r="K11" s="216"/>
      <c r="L11" s="216"/>
      <c r="M11" s="216"/>
      <c r="N11" s="216"/>
      <c r="O11" s="216"/>
    </row>
  </sheetData>
  <mergeCells count="25">
    <mergeCell ref="L6:M6"/>
    <mergeCell ref="N6:N7"/>
    <mergeCell ref="O3:O7"/>
    <mergeCell ref="C4:E4"/>
    <mergeCell ref="F4:H4"/>
    <mergeCell ref="I4:K4"/>
    <mergeCell ref="L4:N4"/>
    <mergeCell ref="C5:E5"/>
    <mergeCell ref="F5:H5"/>
    <mergeCell ref="I5:K5"/>
    <mergeCell ref="L5:N5"/>
    <mergeCell ref="C6:D6"/>
    <mergeCell ref="L3:N3"/>
    <mergeCell ref="I3:K3"/>
    <mergeCell ref="E6:E7"/>
    <mergeCell ref="F6:G6"/>
    <mergeCell ref="A1:H1"/>
    <mergeCell ref="H6:H7"/>
    <mergeCell ref="I6:J6"/>
    <mergeCell ref="K6:K7"/>
    <mergeCell ref="A3:A7"/>
    <mergeCell ref="B3:B7"/>
    <mergeCell ref="C3:E3"/>
    <mergeCell ref="F3:H3"/>
    <mergeCell ref="A2:J2"/>
  </mergeCells>
  <pageMargins left="0.70866141732283472" right="0.57999999999999996" top="0.74803149606299213" bottom="0.74803149606299213" header="0.31496062992125984" footer="0.31496062992125984"/>
  <pageSetup paperSize="9" scale="98" fitToHeight="0" orientation="landscape" r:id="rId1"/>
</worksheet>
</file>

<file path=xl/worksheets/sheet37.xml><?xml version="1.0" encoding="utf-8"?>
<worksheet xmlns="http://schemas.openxmlformats.org/spreadsheetml/2006/main" xmlns:r="http://schemas.openxmlformats.org/officeDocument/2006/relationships">
  <dimension ref="A1"/>
  <sheetViews>
    <sheetView tabSelected="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vt:i4>
      </vt:variant>
    </vt:vector>
  </HeadingPairs>
  <TitlesOfParts>
    <vt:vector size="38" baseType="lpstr">
      <vt:lpstr>DIETs Profile</vt:lpstr>
      <vt:lpstr>Branches of DIETs</vt:lpstr>
      <vt:lpstr>Status of TET</vt:lpstr>
      <vt:lpstr>Pre-Service &amp; Or Program </vt:lpstr>
      <vt:lpstr>Functional Committes in DIETs</vt:lpstr>
      <vt:lpstr>DIETs Database</vt:lpstr>
      <vt:lpstr>Stakeholders Meetings 2017-18</vt:lpstr>
      <vt:lpstr>Research Studies 2017-18</vt:lpstr>
      <vt:lpstr>Faculty Development P 2017-18</vt:lpstr>
      <vt:lpstr>Exposure Visits</vt:lpstr>
      <vt:lpstr>Faculty Meetings within DIETs</vt:lpstr>
      <vt:lpstr>Academic Achievements of DIET</vt:lpstr>
      <vt:lpstr>BRC Academic Support</vt:lpstr>
      <vt:lpstr>CRC Academic Support</vt:lpstr>
      <vt:lpstr>ICT Capacity Program 2017-18</vt:lpstr>
      <vt:lpstr>On-site Support by DIETs</vt:lpstr>
      <vt:lpstr>DIET Faculty School Visit</vt:lpstr>
      <vt:lpstr>Status of Library</vt:lpstr>
      <vt:lpstr>Human Resources of DIETs V a</vt:lpstr>
      <vt:lpstr>Human Resources of DIETs V b</vt:lpstr>
      <vt:lpstr>Human Resources of DIETs V c</vt:lpstr>
      <vt:lpstr>Human Resources of DIETs V d</vt:lpstr>
      <vt:lpstr>Human Resources of DIETs V e</vt:lpstr>
      <vt:lpstr>Infrastructure Facilities VI  a</vt:lpstr>
      <vt:lpstr>Infrastructure Facilities VI b</vt:lpstr>
      <vt:lpstr>Linkages and Networking VII a</vt:lpstr>
      <vt:lpstr>Linkages and Networking VII b</vt:lpstr>
      <vt:lpstr>Linkages and Networking VII c</vt:lpstr>
      <vt:lpstr>Financial Support in 2017-18 8a</vt:lpstr>
      <vt:lpstr>Financial Support in 2017-1 8b</vt:lpstr>
      <vt:lpstr>Financial Proposal 2018-19 IX a</vt:lpstr>
      <vt:lpstr>Financial Proposal 201 IX c</vt:lpstr>
      <vt:lpstr>Financial Proposal 201 IX d</vt:lpstr>
      <vt:lpstr>Financial Proposal 201 IX e</vt:lpstr>
      <vt:lpstr>Financial Proposal 201 IX f</vt:lpstr>
      <vt:lpstr>DIET Salary Proposal 2018-19</vt:lpstr>
      <vt:lpstr>Sheet1</vt:lpstr>
      <vt:lpstr>'Financial Proposal 201 IX c'!Print_Titles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2018-05-09T18:22:36Z</dcterms:modified>
</cp:coreProperties>
</file>